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mc:AlternateContent xmlns:mc="http://schemas.openxmlformats.org/markup-compatibility/2006">
    <mc:Choice Requires="x15">
      <x15ac:absPath xmlns:x15ac="http://schemas.microsoft.com/office/spreadsheetml/2010/11/ac" url="C:\Users\conso\Downloads\PLIEGOS PUERTAS CORTA FUEGO\"/>
    </mc:Choice>
  </mc:AlternateContent>
  <xr:revisionPtr revIDLastSave="0" documentId="13_ncr:1_{2AFF947E-F20F-4C6A-A45B-A1ADAE42D0BA}" xr6:coauthVersionLast="47" xr6:coauthVersionMax="47" xr10:uidLastSave="{00000000-0000-0000-0000-000000000000}"/>
  <bookViews>
    <workbookView xWindow="-120" yWindow="-120" windowWidth="29040" windowHeight="15720" xr2:uid="{104B06F6-E773-4892-B909-2FE7FE6B41DE}"/>
  </bookViews>
  <sheets>
    <sheet name="Hoja1" sheetId="1" r:id="rId1"/>
  </sheets>
  <definedNames>
    <definedName name="_xlnm.Print_Area" localSheetId="0">Hoja1!$A$1:$T$208</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R70" i="1" l="1"/>
  <c r="S70" i="1" s="1"/>
  <c r="S69" i="1"/>
  <c r="R69" i="1"/>
  <c r="R62" i="1"/>
  <c r="N204" i="1" l="1"/>
  <c r="N203" i="1"/>
  <c r="R167" i="1" l="1"/>
  <c r="S167" i="1" s="1"/>
  <c r="R26" i="1" l="1"/>
  <c r="S26" i="1" s="1"/>
  <c r="R28" i="1" l="1"/>
  <c r="S28" i="1" s="1"/>
  <c r="R141" i="1"/>
  <c r="R140" i="1"/>
  <c r="S140" i="1" s="1"/>
  <c r="R139" i="1"/>
  <c r="S139" i="1" s="1"/>
  <c r="R138" i="1"/>
  <c r="S138" i="1" s="1"/>
  <c r="R137" i="1"/>
  <c r="S137" i="1" s="1"/>
  <c r="R136" i="1"/>
  <c r="S136" i="1" s="1"/>
  <c r="R135" i="1"/>
  <c r="S135" i="1" s="1"/>
  <c r="R134" i="1"/>
  <c r="S134" i="1" s="1"/>
  <c r="R133" i="1"/>
  <c r="S133" i="1" s="1"/>
  <c r="R107" i="1"/>
  <c r="S107" i="1" s="1"/>
  <c r="R106" i="1"/>
  <c r="S106" i="1" s="1"/>
  <c r="R105" i="1"/>
  <c r="S105" i="1" s="1"/>
  <c r="R104" i="1"/>
  <c r="S104" i="1" s="1"/>
  <c r="R103" i="1"/>
  <c r="S103" i="1" s="1"/>
  <c r="R102" i="1"/>
  <c r="S102" i="1" s="1"/>
  <c r="R101" i="1"/>
  <c r="S101" i="1" s="1"/>
  <c r="R100" i="1"/>
  <c r="S100" i="1" s="1"/>
  <c r="R99" i="1"/>
  <c r="S99" i="1" s="1"/>
  <c r="R73" i="1"/>
  <c r="S73" i="1" s="1"/>
  <c r="R72" i="1"/>
  <c r="S72" i="1" s="1"/>
  <c r="R71" i="1"/>
  <c r="S71" i="1" s="1"/>
  <c r="R68" i="1"/>
  <c r="S68" i="1" s="1"/>
  <c r="R67" i="1"/>
  <c r="S67" i="1" s="1"/>
  <c r="R65" i="1"/>
  <c r="S65" i="1" s="1"/>
  <c r="R64" i="1"/>
  <c r="S64" i="1" s="1"/>
  <c r="R63" i="1"/>
  <c r="S63" i="1" s="1"/>
  <c r="S62" i="1"/>
  <c r="R36" i="1"/>
  <c r="S36" i="1" s="1"/>
  <c r="R35" i="1"/>
  <c r="S35" i="1" s="1"/>
  <c r="R34" i="1"/>
  <c r="S34" i="1" s="1"/>
  <c r="R33" i="1"/>
  <c r="S33" i="1" s="1"/>
  <c r="R32" i="1"/>
  <c r="S32" i="1" s="1"/>
  <c r="R31" i="1"/>
  <c r="S31" i="1" s="1"/>
  <c r="R30" i="1"/>
  <c r="S30" i="1" s="1"/>
  <c r="R29" i="1"/>
  <c r="S29" i="1" s="1"/>
  <c r="R27" i="1"/>
  <c r="S27" i="1" s="1"/>
  <c r="Q168" i="1" l="1"/>
  <c r="Q169" i="1" s="1"/>
  <c r="Q173" i="1" l="1"/>
  <c r="Q170" i="1"/>
  <c r="Q171" i="1"/>
  <c r="Q172" i="1" s="1"/>
  <c r="Q174" i="1" l="1"/>
  <c r="M179" i="1" l="1"/>
  <c r="M178" i="1"/>
  <c r="M180" i="1"/>
</calcChain>
</file>

<file path=xl/sharedStrings.xml><?xml version="1.0" encoding="utf-8"?>
<sst xmlns="http://schemas.openxmlformats.org/spreadsheetml/2006/main" count="639" uniqueCount="197">
  <si>
    <t>Cantidad</t>
  </si>
  <si>
    <t>TIPO</t>
  </si>
  <si>
    <t>UBICACIÓN</t>
  </si>
  <si>
    <t>MEDIDA VANO</t>
  </si>
  <si>
    <t>MURO</t>
  </si>
  <si>
    <t>ANCHO</t>
  </si>
  <si>
    <t>ALTO</t>
  </si>
  <si>
    <t>RELLENO</t>
  </si>
  <si>
    <t>TIPO PUERTA</t>
  </si>
  <si>
    <t>DESCRIPCION</t>
  </si>
  <si>
    <t>VALOR GENRAL DE LA PROPUESTA SUMINISTRO E INSTALACION</t>
  </si>
  <si>
    <t>SENCILLA</t>
  </si>
  <si>
    <t>1320x2200</t>
  </si>
  <si>
    <t>HONEYCOMB</t>
  </si>
  <si>
    <t>DOBLE</t>
  </si>
  <si>
    <t>1720x2200</t>
  </si>
  <si>
    <t>SOTANO 1</t>
  </si>
  <si>
    <t>1000x2200</t>
  </si>
  <si>
    <t>PLANTA BAJA</t>
  </si>
  <si>
    <t>1800x2200</t>
  </si>
  <si>
    <t>PISO 1</t>
  </si>
  <si>
    <t>SOTANO 2</t>
  </si>
  <si>
    <t>SOTANO 3</t>
  </si>
  <si>
    <t>3080X2930</t>
  </si>
  <si>
    <t>3080X3210</t>
  </si>
  <si>
    <t>SEMISOTANO 1</t>
  </si>
  <si>
    <t>METALICA HERMETICA</t>
  </si>
  <si>
    <t>PISO 1 FASE 2</t>
  </si>
  <si>
    <t>CELOSIAS</t>
  </si>
  <si>
    <t xml:space="preserve">SENCILLA </t>
  </si>
  <si>
    <t>OBSERVATORIO</t>
  </si>
  <si>
    <t>TERRAZA</t>
  </si>
  <si>
    <t>SEMISOTANO 2</t>
  </si>
  <si>
    <t>PT-01</t>
  </si>
  <si>
    <t>DOBLE CELOSIAS</t>
  </si>
  <si>
    <t>PT-02</t>
  </si>
  <si>
    <t>SENCILLA CORREDIZA</t>
  </si>
  <si>
    <t>PT-03</t>
  </si>
  <si>
    <t xml:space="preserve">DOBLE CORREDIZA </t>
  </si>
  <si>
    <t>DOBLE CORREDIZA CON PAÑO FIJO</t>
  </si>
  <si>
    <t>PT-04</t>
  </si>
  <si>
    <t>DOBLE BATIENTE</t>
  </si>
  <si>
    <t>PT-05</t>
  </si>
  <si>
    <t>PT-06</t>
  </si>
  <si>
    <t>DOBLE CORREDIZA CON DOS PAÑOS FIJOS</t>
  </si>
  <si>
    <t>PT-09</t>
  </si>
  <si>
    <t xml:space="preserve">VALOR UNITARIO  </t>
  </si>
  <si>
    <t xml:space="preserve"> PUERTA No.</t>
  </si>
  <si>
    <t>RESUMEN DE LA PROPUESTA  ECONÓMICA PROPONENTE</t>
  </si>
  <si>
    <t>FECHA ACTUALIZACIÓN</t>
  </si>
  <si>
    <t>MARZO 08 DE 2023</t>
  </si>
  <si>
    <t>VERSIÓN No. 02</t>
  </si>
  <si>
    <t>CONTRATO N.001057 DE 2022 - CONSTRUCCIÓN Y DOTACIÓN  DEL EDIFICIO DE LABORATORIOS E INVESTIGACIÓN DE LA FACULTAD DE INGENIERÍA DE LA UNIVERSIDAD DISTRITAL FRANCISCO JOSÉ DE CALDAS BOGOTÁ</t>
  </si>
  <si>
    <r>
      <t>FECHA:</t>
    </r>
    <r>
      <rPr>
        <sz val="11"/>
        <color theme="1"/>
        <rFont val="Century Gothic"/>
        <family val="2"/>
      </rPr>
      <t xml:space="preserve"> </t>
    </r>
  </si>
  <si>
    <t>INFORMACIÓN PROPONENTE:</t>
  </si>
  <si>
    <t xml:space="preserve">RAZÓN SOCIAL: </t>
  </si>
  <si>
    <t xml:space="preserve">RFC: </t>
  </si>
  <si>
    <t>NIT.</t>
  </si>
  <si>
    <t>DIRECCIÓN:</t>
  </si>
  <si>
    <t xml:space="preserve">TELÉFONO: </t>
  </si>
  <si>
    <t>CORREO ELECTRÓNICO:</t>
  </si>
  <si>
    <t>No. COTIZACIÓN:</t>
  </si>
  <si>
    <t xml:space="preserve">PUERTAS </t>
  </si>
  <si>
    <t>VALOR DE LA OFERTA</t>
  </si>
  <si>
    <t>PRESUPUESTO DE LA PROPUESTA ECONÓMICA OFERENTE</t>
  </si>
  <si>
    <t>SUB-TOTAL</t>
  </si>
  <si>
    <t xml:space="preserve"> % ADMINISTRACIÓN (Si aplica)</t>
  </si>
  <si>
    <t xml:space="preserve"> % IMPREVISTOS (Si aplica)</t>
  </si>
  <si>
    <t xml:space="preserve"> %UTILIDAD (Si aplica)</t>
  </si>
  <si>
    <t>IVA  sobre la UTILIDAD 19% (Si aplica)</t>
  </si>
  <si>
    <t>IVA  19% (Si aplica)</t>
  </si>
  <si>
    <t>VALOR TOTAL DE LA PROPUESTA (COSTO DIRECTO + IVA SEGÚN SEA E CASO)</t>
  </si>
  <si>
    <t>INFORMACIÓN ADICIONAL</t>
  </si>
  <si>
    <t>FORMA DE PAGO:</t>
  </si>
  <si>
    <t>VALIDEZ DE LA OFERTA (DÍAS CALENDARIO):</t>
  </si>
  <si>
    <t>PLAZO DE ENTREGA (DÍAS CALENDARIO):</t>
  </si>
  <si>
    <t>EXPERIENCIA ESPECÍFICA DEL OFERENTE:</t>
  </si>
  <si>
    <t>OBSERVACIONES</t>
  </si>
  <si>
    <t xml:space="preserve">CLÁUSULAS / CONDICIONES </t>
  </si>
  <si>
    <t>GARANTÍAS</t>
  </si>
  <si>
    <r>
      <t xml:space="preserve">PARA ASEGURAR EL CUMPLIMIENTO DE LAS OBLIGACIONES, EL CONTRATISTA SE OBLIGA A CONSTITUIR EN UNA COMPAÑÍA DE SEGUROS LEGALMENTE AUTORIZADA PARA FUNCIONAR EN COLOMBIA, COMO REQUISITO PARA EL PERFECCIONAMIENTO DEL CONTRATO, UNA GARANTÍA DE CUMPLIMIENTO, EN QUE SE CONSTITUYA COMO </t>
    </r>
    <r>
      <rPr>
        <b/>
        <sz val="12"/>
        <color theme="1"/>
        <rFont val="Century Gothic"/>
        <family val="2"/>
      </rPr>
      <t>AFIANSADO EL CONSORCIO SAN JAVIER NIT. 901.584.303 - 0  Y</t>
    </r>
    <r>
      <rPr>
        <sz val="12"/>
        <color theme="1"/>
        <rFont val="Century Gothic"/>
        <family val="2"/>
      </rPr>
      <t xml:space="preserve"> </t>
    </r>
    <r>
      <rPr>
        <b/>
        <sz val="12"/>
        <color theme="1"/>
        <rFont val="Century Gothic"/>
        <family val="2"/>
      </rPr>
      <t>AFIANZADO Y BENEFICIARIA ADICIONAL A LA UNIVERSIDAD DISTRITAL FRANCISCO JOSÉ DE CALDAS NIT. 899.999.230 - 7</t>
    </r>
    <r>
      <rPr>
        <sz val="12"/>
        <color theme="1"/>
        <rFont val="Century Gothic"/>
        <family val="2"/>
      </rPr>
      <t xml:space="preserve">, QUE CUBRA LOS SIGUIENTES AMPAROS, DE ACUERDO CON EL OBJETO DE ESTA CONTRATO:
</t>
    </r>
    <r>
      <rPr>
        <b/>
        <sz val="12"/>
        <color theme="1"/>
        <rFont val="Century Gothic"/>
        <family val="2"/>
      </rPr>
      <t>1.AMPARO DE CUMPLIMIENTO POR EL 20% DEL VALOR DEL PRESENTE CONTRATO Y POR SU PLAZO DE EJECUCIÓN Y SEIS (6) MESES MÁS. EN TODO CASO, DEBE ESTAR VIGENTE HASTA LA 
LIQUIDACIÓN. 
2.CORRECTO MANEJO E INVERSIÓN DEL ANTICIPO POR EL 100% DEL VALOR DESEMBOLSADO EN CALIDAD DE ANTICIPO DEL PRESENTE CONTRATO Y POR SU PLAZO DE EJECUCIÓN. 
3. BUENA CALIDAD DE LOS MATERIALES POR UN 20% DEL PRESENTE CONTRATO POR SU PLAZO DE EJECUCIÓN DEL CONTRATO Y 1 AÑO MÁS.NOTA:</t>
    </r>
    <r>
      <rPr>
        <sz val="12"/>
        <color theme="1"/>
        <rFont val="Century Gothic"/>
        <family val="2"/>
      </rPr>
      <t xml:space="preserve"> ESTAS PÓLIZAS PERMANECERÁN VIGENTES DURANTE LA TOTALIDAD DEL PRESENTE CONTRATO. SU COSTO Y EL DE CUALQUIER PRÓRROGA SERÁN A CARGO DEL CONTRATISTA.</t>
    </r>
  </si>
  <si>
    <t>GENERALIDADES</t>
  </si>
  <si>
    <t>____________________________________________</t>
  </si>
  <si>
    <t>CLIENTE</t>
  </si>
  <si>
    <t>CONSORCIO SAN JAVIER</t>
  </si>
  <si>
    <t>ARQ. CARLOS OCHOA</t>
  </si>
  <si>
    <t>DIRECTOR DE OBRA</t>
  </si>
  <si>
    <t>CARGO</t>
  </si>
  <si>
    <t xml:space="preserve">NOMBRE  REPRESETNANTE LEGAL </t>
  </si>
  <si>
    <t>VALOR INSTALACION</t>
  </si>
  <si>
    <t xml:space="preserve">VALOR TOTAL </t>
  </si>
  <si>
    <t>UL 120 MIN</t>
  </si>
  <si>
    <t>PLANTA</t>
  </si>
  <si>
    <t>SOBREPONER 150 mm</t>
  </si>
  <si>
    <t>PC 01</t>
  </si>
  <si>
    <t>PC 02</t>
  </si>
  <si>
    <t>PC 03</t>
  </si>
  <si>
    <t>PC 04</t>
  </si>
  <si>
    <t xml:space="preserve">CUARTOS TECNICOS
PISO 2
PISO 3
PISO 4
PISO 5 
PISO 6 
PISO 7
PISO 10 
PISO 11 
PISO 12 
PISO 13 
PISO 14 </t>
  </si>
  <si>
    <t>CUARTOS TECNICOS
PISO 8
PISO 9 
PISO 15</t>
  </si>
  <si>
    <t xml:space="preserve">PUERTA </t>
  </si>
  <si>
    <t>MOTANTE</t>
  </si>
  <si>
    <t>N/A</t>
  </si>
  <si>
    <t xml:space="preserve">DUCTO 
PISO 1 </t>
  </si>
  <si>
    <t>DUCTOS
PISO 3 
PISO 5
PISO 6
PISO 10 
PISO 12</t>
  </si>
  <si>
    <r>
      <t xml:space="preserve">TERRAZA
EVACUACION
</t>
    </r>
    <r>
      <rPr>
        <b/>
        <sz val="14"/>
        <color theme="1"/>
        <rFont val="Century Gothic"/>
        <family val="2"/>
      </rPr>
      <t>(EXTERIOR)</t>
    </r>
  </si>
  <si>
    <t xml:space="preserve">ESCALERAS DE EMERGENCIAS 
PISO 8
PISO 9 
PISO 15
</t>
  </si>
  <si>
    <t>ESCALERAS DE EMERGENCIAS 
PLANTA BAJA</t>
  </si>
  <si>
    <t xml:space="preserve">ESCALERAS DE EMERGENCIAS 
PISO 2
PISO 3
PISO 4
PISO 5 
PISO 6 
PISO 7
PISO 10 
PISO 11 
PISO 12 
PISO 13 
PISO 14 
</t>
  </si>
  <si>
    <t xml:space="preserve">PUERTAS CORTA FUEGO </t>
  </si>
  <si>
    <t>PC 06</t>
  </si>
  <si>
    <t>PC 07</t>
  </si>
  <si>
    <t>PC 08</t>
  </si>
  <si>
    <t>PC 09</t>
  </si>
  <si>
    <t>PC 10</t>
  </si>
  <si>
    <t>PC 11</t>
  </si>
  <si>
    <t>PC 12</t>
  </si>
  <si>
    <t>PC 13</t>
  </si>
  <si>
    <t>PC 14</t>
  </si>
  <si>
    <t>PC 15</t>
  </si>
  <si>
    <t>PC 16</t>
  </si>
  <si>
    <t>PC 17</t>
  </si>
  <si>
    <t xml:space="preserve">PLEGABLE </t>
  </si>
  <si>
    <t>SEMISOTANO  1 EVACUACION</t>
  </si>
  <si>
    <t>1000X2200</t>
  </si>
  <si>
    <t>PM 01</t>
  </si>
  <si>
    <t>1320X2200</t>
  </si>
  <si>
    <t>PM 07A</t>
  </si>
  <si>
    <t>PM 07</t>
  </si>
  <si>
    <t>PM 06A</t>
  </si>
  <si>
    <t>PM 06</t>
  </si>
  <si>
    <t>PM 05</t>
  </si>
  <si>
    <t>PM 02A</t>
  </si>
  <si>
    <t>PM 02</t>
  </si>
  <si>
    <t>PM 08</t>
  </si>
  <si>
    <t>PM 08A</t>
  </si>
  <si>
    <t>PM 09</t>
  </si>
  <si>
    <t>PM 10</t>
  </si>
  <si>
    <t>1140X2200</t>
  </si>
  <si>
    <t>2210X2200</t>
  </si>
  <si>
    <t>910X2200</t>
  </si>
  <si>
    <t>2510X2200</t>
  </si>
  <si>
    <t>1420X2200</t>
  </si>
  <si>
    <t>3360X2200</t>
  </si>
  <si>
    <t>7140X2200</t>
  </si>
  <si>
    <t>PC 05</t>
  </si>
  <si>
    <t xml:space="preserve">ESCALERAS DE EMERGENCIAS 
MEZZANINE </t>
  </si>
  <si>
    <r>
      <rPr>
        <b/>
        <sz val="14"/>
        <color theme="1"/>
        <rFont val="Century Gothic"/>
        <family val="2"/>
      </rPr>
      <t>BAÑOS</t>
    </r>
    <r>
      <rPr>
        <sz val="14"/>
        <color theme="1"/>
        <rFont val="Century Gothic"/>
        <family val="2"/>
      </rPr>
      <t xml:space="preserve">
PISO  8
PISO  9
PISO  15 
</t>
    </r>
  </si>
  <si>
    <r>
      <rPr>
        <b/>
        <sz val="14"/>
        <color theme="1"/>
        <rFont val="Century Gothic"/>
        <family val="2"/>
      </rPr>
      <t>BAÑOS</t>
    </r>
    <r>
      <rPr>
        <sz val="14"/>
        <color theme="1"/>
        <rFont val="Century Gothic"/>
        <family val="2"/>
      </rPr>
      <t xml:space="preserve">
PISO 2
PISO 4
PISO 7
PISO  11
PISO 13
PISO 14
</t>
    </r>
  </si>
  <si>
    <t xml:space="preserve">BAÑOS
PISO 2
PISO 3
PISO 4
PISO  5
PISO 6
PISO 7
PISO 10
PISO  11
PISO  12 
PISO 13
PISO 14
</t>
  </si>
  <si>
    <r>
      <rPr>
        <b/>
        <sz val="14"/>
        <color theme="1"/>
        <rFont val="Century Gothic"/>
        <family val="2"/>
      </rPr>
      <t>BAÑO</t>
    </r>
    <r>
      <rPr>
        <sz val="14"/>
        <color theme="1"/>
        <rFont val="Century Gothic"/>
        <family val="2"/>
      </rPr>
      <t xml:space="preserve">
PISO  9</t>
    </r>
  </si>
  <si>
    <r>
      <rPr>
        <b/>
        <sz val="14"/>
        <color theme="1"/>
        <rFont val="Century Gothic"/>
        <family val="2"/>
      </rPr>
      <t xml:space="preserve">ASEO
</t>
    </r>
    <r>
      <rPr>
        <sz val="14"/>
        <color theme="1"/>
        <rFont val="Century Gothic"/>
        <family val="2"/>
      </rPr>
      <t xml:space="preserve">
PISOS 2
PISOS 4
PISOS 7 
PISOS 9
PISOS 11
PISOS 13 
PISOS 14
</t>
    </r>
  </si>
  <si>
    <t>PT-06.</t>
  </si>
  <si>
    <t>F -CM (PC) – 12</t>
  </si>
  <si>
    <r>
      <t xml:space="preserve">Pág:  </t>
    </r>
    <r>
      <rPr>
        <b/>
        <u/>
        <sz val="11"/>
        <color theme="1"/>
        <rFont val="Century Gothic"/>
        <family val="2"/>
      </rPr>
      <t>__5__</t>
    </r>
    <r>
      <rPr>
        <b/>
        <sz val="11"/>
        <color theme="1"/>
        <rFont val="Century Gothic"/>
        <family val="2"/>
      </rPr>
      <t xml:space="preserve"> de </t>
    </r>
    <r>
      <rPr>
        <b/>
        <u/>
        <sz val="11"/>
        <color theme="1"/>
        <rFont val="Century Gothic"/>
        <family val="2"/>
      </rPr>
      <t>__5__</t>
    </r>
  </si>
  <si>
    <r>
      <t xml:space="preserve">Pág:  </t>
    </r>
    <r>
      <rPr>
        <b/>
        <u/>
        <sz val="11"/>
        <color theme="1"/>
        <rFont val="Century Gothic"/>
        <family val="2"/>
      </rPr>
      <t>__4__</t>
    </r>
    <r>
      <rPr>
        <b/>
        <sz val="11"/>
        <color theme="1"/>
        <rFont val="Century Gothic"/>
        <family val="2"/>
      </rPr>
      <t xml:space="preserve"> de </t>
    </r>
    <r>
      <rPr>
        <b/>
        <u/>
        <sz val="11"/>
        <color theme="1"/>
        <rFont val="Century Gothic"/>
        <family val="2"/>
      </rPr>
      <t>__5__</t>
    </r>
  </si>
  <si>
    <r>
      <t xml:space="preserve">Pág:  </t>
    </r>
    <r>
      <rPr>
        <b/>
        <u/>
        <sz val="11"/>
        <color theme="1"/>
        <rFont val="Century Gothic"/>
        <family val="2"/>
      </rPr>
      <t>__3__</t>
    </r>
    <r>
      <rPr>
        <b/>
        <sz val="11"/>
        <color theme="1"/>
        <rFont val="Century Gothic"/>
        <family val="2"/>
      </rPr>
      <t xml:space="preserve"> de </t>
    </r>
    <r>
      <rPr>
        <b/>
        <u/>
        <sz val="11"/>
        <color theme="1"/>
        <rFont val="Century Gothic"/>
        <family val="2"/>
      </rPr>
      <t>__5__</t>
    </r>
  </si>
  <si>
    <r>
      <t xml:space="preserve">Pág:  </t>
    </r>
    <r>
      <rPr>
        <b/>
        <u/>
        <sz val="11"/>
        <color theme="1"/>
        <rFont val="Century Gothic"/>
        <family val="2"/>
      </rPr>
      <t>__2__</t>
    </r>
    <r>
      <rPr>
        <b/>
        <sz val="11"/>
        <color theme="1"/>
        <rFont val="Century Gothic"/>
        <family val="2"/>
      </rPr>
      <t xml:space="preserve"> de </t>
    </r>
    <r>
      <rPr>
        <b/>
        <u/>
        <sz val="11"/>
        <color theme="1"/>
        <rFont val="Century Gothic"/>
        <family val="2"/>
      </rPr>
      <t>__5__</t>
    </r>
  </si>
  <si>
    <r>
      <t xml:space="preserve">Pág:  </t>
    </r>
    <r>
      <rPr>
        <b/>
        <u/>
        <sz val="11"/>
        <color theme="1"/>
        <rFont val="Century Gothic"/>
        <family val="2"/>
      </rPr>
      <t>__1__</t>
    </r>
    <r>
      <rPr>
        <b/>
        <sz val="11"/>
        <color theme="1"/>
        <rFont val="Century Gothic"/>
        <family val="2"/>
      </rPr>
      <t xml:space="preserve"> de </t>
    </r>
    <r>
      <rPr>
        <b/>
        <u/>
        <sz val="11"/>
        <color theme="1"/>
        <rFont val="Century Gothic"/>
        <family val="2"/>
      </rPr>
      <t>__5__</t>
    </r>
  </si>
  <si>
    <t>ANTICIPO</t>
  </si>
  <si>
    <t>PAGO PARCIAL</t>
  </si>
  <si>
    <t xml:space="preserve">PAGO FINAL </t>
  </si>
  <si>
    <t>%</t>
  </si>
  <si>
    <r>
      <t xml:space="preserve">LOS DESEMBOLSOS SE REALIZAN POR MEDIO DE UN CONTRATO DE ENCARGO FIDUCIARIO DE ADMINISTRACIÓN Y PAGOS EF CONSORCIO SAN JAVIER SUSCRITO EL DÍA 10 DE OCTUBRE DE 2022 CON LA ENTIDAD ALIANZA FIDUCIARIA S.A Y EL CONSORCIO SAN JAVIER, LOS CUALES REQUIEREN UNA SERIE DE PROTOCOLOS PARA LEGALIZAR LOS DINEROS, POR LO QUE, ES NECESARIO PRESENTAR PRE-FACTURA, PROCESO DE APROBACIÓN Y POSTERIORMENTE RADICACIÓN DE FACTURA DEFINITIVA, Y ESTAS RADICACIONES DEBEN REALIZARSE EN LOS TIEMPOS ESTIPULADOS.  LA FACTURA DEBE CONTAR CON LA SIGUIENTE NOTA PARA QUE TENGA VALIDEZ:
“COSTOS DIRECTOS, </t>
    </r>
    <r>
      <rPr>
        <b/>
        <sz val="11"/>
        <color theme="1"/>
        <rFont val="Century Gothic"/>
        <family val="2"/>
      </rPr>
      <t>ÍTEM 16.1.2 PUERTAS</t>
    </r>
    <r>
      <rPr>
        <sz val="11"/>
        <color theme="1"/>
        <rFont val="Century Gothic"/>
        <family val="2"/>
      </rPr>
      <t xml:space="preserve">, CON CARGO A CONTRATO DE OBRA PÚBLICA ADMINISTRACIÓN DELEGADA NO. 001057 DEL 17 DE MAYO DE 2022 SUSCRITO ENTRE LA UNIVERSIDAD DISTRITAL FRANCISCO JOSÉ DE CALDAS Y EL CONSORCIO SAN JAVIER”.
EL CONSORCIO SAN JAVIER NO SERÁ RESPONSABLE DIRECTO DEL PAGO DE LA REMUNERACIÓN DEL CONTRATISTA, TENIENDO EN CUENTA EL CONTRATO DE ADMINISTRACIÓN DELEGADA NO.001057 17/05/2022 CONSTRUCCIÓN Y DOTACIÓN DEL EDIFICIO DE LABORATORIOS E INVESTIGACIÓN DE LA FACULTAD DE INGENIERÍA DE LA UNIVERSIDAD DISTRITAL FRANCISCO JOSÉ DE CALDAS, EL PAGO DE LA REMUNERACIÓN SE ENCUENTRA CONDICIONADO AL DESEMBOLSO DE LOS RECURSOS POR PARTE DE LA UNIVERSIDAD DISTRITAL FRANCISCO JOSÉ DE CALDAS A LA ENTIDAD DE ALIANZA FIDUCIARIA S.A (CONTRATO DE ENCARGO FIDUCIARIO DE ADMINISTRACIÓN Y PAGOS EF CONSORCIO SAN JAVIER). </t>
    </r>
  </si>
  <si>
    <t xml:space="preserve">PUERTAS METALICAS </t>
  </si>
  <si>
    <t>2300X2200</t>
  </si>
  <si>
    <t>REJA BATIENTE</t>
  </si>
  <si>
    <t xml:space="preserve">PC 18 </t>
  </si>
  <si>
    <t>2000X2200</t>
  </si>
  <si>
    <t>PC  19</t>
  </si>
  <si>
    <t>8410X2700</t>
  </si>
  <si>
    <t>PUERTA METALICA, MEDIDAS 3080 X 2200, MARCOS EN LAMINA GALVANIZADA CALIBRE 16, HOJAS EN LAMINA GALBANIZADA CALIBRE 16, CIERRAPUERTAS DE TRÁFICO PESADO; TODOS LOS ELEMENTOS DE ACERO CON ANTICORROSIVO, RECUBRIMIENTO CON ALEACIÓN ZINC-HIERRO, PINTURA ELECTROSTÁTICA RAL 7004.
 LAS PUERTAS DEBEN INCLUIR TODOS LOS COMPONENTES PARA SU CORRECTA INSTALACIÓN Y FUNCIONAMIENTO.</t>
  </si>
  <si>
    <r>
      <t xml:space="preserve">PUERTA METALICA, MEDIDAS 1320 X 2200, CON MARCO EN PERFILERÍA PERIMETRAL DE ACERO Y PERFILES DE REFUERZO A DISTANCIAS INDICADAS REF: PTEC 50X50X2MM. PERFILES HORIZONTALES DE ACERO DE 25X12MM CADA 1.2 CM  SOLDADOS AL MARCO Y A LOS PERFILES DE REFUERZO. 
• FALLEBAS SUPERIORES E INFERIORES DE ACERO. 
• TODOS LOS ELEMENTOS DE ACERO CON ANTICORROSIVO Y PINTURA ELECTROSTÁTICA RAL 9005.
</t>
    </r>
    <r>
      <rPr>
        <b/>
        <sz val="14"/>
        <color theme="1"/>
        <rFont val="Century Gothic"/>
        <family val="2"/>
      </rPr>
      <t xml:space="preserve"> LAS PUERTAS DEBEN INCLUIR TODOS LOS COMPONENTES PARA SU CORRECTA INSTALACIÓN Y FUNCIONAMIENTO.</t>
    </r>
  </si>
  <si>
    <r>
      <t xml:space="preserve">PUERTA REJA BATIENTE, MEDIDAS 1420X 2200,DOBLE HOJA CON MARCO EN PERFILERÍA PERIMETRAL DE ACERO Y PERFILES DE REFUERZO 50X50X2MM. PERFILES HORIZONTALES DE ACERO DE 25X12MM CADA 1.2CM SOLDADOS AL MARCO Y A LOS PERFILES DE REFUERZO. MANIJA EN ACERO TIPO ROMA EN TUBO REDONDO. CERROJO INSTITUCIONAL YALE O SIMILAR TODOS LOS ELEMENTOS DE ACERO CON ANTICORROSIVO Y PINTURA RAL 9005.  
</t>
    </r>
    <r>
      <rPr>
        <b/>
        <sz val="14"/>
        <color theme="1"/>
        <rFont val="Century Gothic"/>
        <family val="2"/>
      </rPr>
      <t xml:space="preserve"> LAS PUERTAS DEBEN INCLUIR TODOS LOS COMPONENTES PARA SU CORRECTA INSTALACIÓN Y FUNCIONAMIENTO.  </t>
    </r>
  </si>
  <si>
    <r>
      <t xml:space="preserve">PUERTA REJA CORREDERA, MEDIDAS 12510 X 2200, DOBLE HOJA CON MARCO EN PERFILERÍA PERIMETRAL DE ACERO Y PERFILES DE REFUERZO 50X50X2MM. PERFILES HORIZONTALES DE ACERO DE 25X12MM CADA 1.2CM SOLDADOS AL MARCO Y A LOS PERFILES DE REFUERZO, RIEL SUPERIOR INCLUIDO. MANIJA EN ACERO TIPO ROMA EN TUBO REDONDO. CERROJO INSTITUCIONAL YALE O SIMILAR TODOS LOS ELEMENTOS DE ACERO CON ANTICORROSIVO Y PINTURA RAL 9005.
</t>
    </r>
    <r>
      <rPr>
        <b/>
        <sz val="14"/>
        <color theme="1"/>
        <rFont val="Century Gothic"/>
        <family val="2"/>
      </rPr>
      <t xml:space="preserve"> LAS PUERTAS DEBEN INCLUIR TODOS LOS COMPONENTES PARA SU CORRECTA INSTALACIÓN Y FUNCIONAMIENTO.  </t>
    </r>
  </si>
  <si>
    <r>
      <t xml:space="preserve">PUERTA REJA CON PANEL FIJO MEDIDAS 510 X 2200 Y PLEGABLES PARA CUARTO TÉCNICO INSPECCIONABLE, MEDIDAS 2390 X 2200,  DOBLE HOJA CON MARCO EN PERFILERÍA PERIMETRAL DE ACERO Y PERFILES DE REFUERZO 50X50X2MM,  PERFILES HORIZONTALES DE ACERO DE 25X12MM CADA 1.2CM SOLDADOS AL MARCO Y A LOS PERFILES DE REFUERZO, RIEL SUPERIOR INCLUIDO. MANIJA EN ACERO TIPO ROMA EN TUBO REDONDO. CERROJO INSTITUCIONAL YALE O SIMILAR. TODOS LOS ELEMENTOS DE ACERO CON ANTICORROSIVO Y PINTURA RAL 9005. 
</t>
    </r>
    <r>
      <rPr>
        <b/>
        <sz val="14"/>
        <color theme="1"/>
        <rFont val="Century Gothic"/>
        <family val="2"/>
      </rPr>
      <t xml:space="preserve"> LAS PUERTAS DEBEN INCLUIR TODOS LOS COMPONENTES PARA SU CORRECTA INSTALACIÓN Y FUNCIONAMIENTO.   </t>
    </r>
  </si>
  <si>
    <r>
      <t xml:space="preserve">PUERTA REJA CON PANELES FIJOS ,MEDIDAS 1770 X 2200 Y PLEGABLES PARA CUARTO TÉCNICO INSPECCIONABLE,MEDIDAS 3000 X 2200,  DOBLE HOJA CON MARCO EN PERFILERÍA PERIMETRAL DE ACERO Y PERFILES DE REFUERZO 50X50X2MM. PERFILES HORIZONTALES DE ACERO DE 25X12MM CADA 1.2CM SOLDADOS AL MARCO Y A LOS PERFILES DE REFUERZO, RIEL SUPERIOR INCLUIDO. MANIJA EN ACERO TIPO ROMA EN TUBO REDONDO. CERROJO INSTITUCIONAL YALE O SIMILAR TODOS LOS ELEMENTOS DE ACERO CON ANTICORROSIVO Y PINTURA RAL 9005. 
</t>
    </r>
    <r>
      <rPr>
        <b/>
        <sz val="14"/>
        <color theme="1"/>
        <rFont val="Century Gothic"/>
        <family val="2"/>
      </rPr>
      <t xml:space="preserve"> LAS PUERTAS DEBEN INCLUIR TODOS LOS COMPONENTES PARA SU CORRECTA INSTALACIÓN Y FUNCIONAMIENTO.   </t>
    </r>
  </si>
  <si>
    <r>
      <t xml:space="preserve">PUERTA REJA BATIENTE, MEDIDAS 2300 X 2200,DOBLE HOJA, CON MARCO EN PERFILERÍA PERIMETRAL DE ACERO Y PERFILES DE REFUERZO DE 50X50X2MM. PERFILES HORIZONTALES DE ACERO DE 25X12MM CADA 1.2CM SOLDADOS AL MARCO Y A LOS PERFILES DE REFUERZO, MANIJA EN ACERO TIPO ROMA EN TUBO REDONDO. CERROJO INSTITUCIONAL YALE O SIMILAR DE IGUAL CALIDAD O SUPERIOR. TODOS LOS ELEMENTOS DE ACERO CON ANTICORROSIVO Y PINTURA RAL 9005.  
</t>
    </r>
    <r>
      <rPr>
        <b/>
        <sz val="14"/>
        <color theme="1"/>
        <rFont val="Century Gothic"/>
        <family val="2"/>
      </rPr>
      <t xml:space="preserve"> LAS PUERTAS DEBEN INCLUIR TODOS LOS COMPONENTES PARA SU CORRECTA INSTALACIÓN Y FUNCIONAMIENTO.  </t>
    </r>
  </si>
  <si>
    <r>
      <t xml:space="preserve">PUERTA REJA CORREDERA, MEDIDAS 1210 X 2200,DOBLE HOJA CON MARCO EN PERFILERÍA PERIMETRAL DE ACERO Y PERFILES DE REFUERZO 50X50X2MM. PERFILES HORIZONTALES DE ACERO DE 25X12MM CADA 1.2CM SOLDADOS AL MARCO Y A LOS PERFILES DE REFUERZO, RIEL SUPERIOR INCLUIDO. MANIJA EN ACERO TIPO ROMA EN TUBO REDONDO. CERROJO INSTITUCIONAL YALE O SIMILAR DE IGUAL CALIDAD O SUPERIORTODOS LOS ELEMENTOS DE ACERO CON ANTICORROSIVO Y PINTURA RAL 9005.
</t>
    </r>
    <r>
      <rPr>
        <b/>
        <sz val="14"/>
        <color theme="1"/>
        <rFont val="Century Gothic"/>
        <family val="2"/>
      </rPr>
      <t xml:space="preserve"> LAS PUERTAS DEBEN INCLUIR TODOS LOS COMPONENTES PARA SU CORRECTA INSTALACIÓN Y FUNCIONAMIENTO.  </t>
    </r>
  </si>
  <si>
    <r>
      <t xml:space="preserve">
PUERTA REJA CORREDERA, MEDIDAS 1140X 2200,HOJA CON MARCO EN PERFILERÍA PERIMETRAL DE ACERO Y PERFILES DE REFUERZO 50X50X2MM. PERFILES HORIZONTALES DE ACERO DE 25X12MM CADA 1.2CM SOLDADOS AL MARCO Y A LOS PERFILES DE REFUERZO, RIEL SUPERIOR INCLUIDO. MANIJA EN ACERO TIPO ROMA EN TUBO REDONDO. CERROJO INSTITUCIONAL YALE O SIMILAR DE IGUAL CALIDAD O SUPERIORTODOS LOS ELEMENTOS DE ACERO CON ANTICORROSIVO Y PINTURA RAL 9005.  
</t>
    </r>
    <r>
      <rPr>
        <b/>
        <sz val="14"/>
        <color theme="1"/>
        <rFont val="Century Gothic"/>
        <family val="2"/>
      </rPr>
      <t xml:space="preserve"> LAS PUERTAS DEBEN INCLUIR TODOS LOS COMPONENTES PARA SU CORRECTA INSTALACIÓN Y FUNCIONAMIENTO.</t>
    </r>
  </si>
  <si>
    <r>
      <t xml:space="preserve">
PUERTA REJA BATIENTE, DOBLE HOJA CON MARCO EN PERFILERÍA PERIMETRAL DE ACERO Y PERFILES DE REFUERZO 50X50X2MM. PERFILES HORIZONTALES DE ACERO DE 25X12MM CADA 1.2CM SOLDADOS AL MARCO Y A LOS PERFILES DE REFUERZO. MANIJA EN ACERO TIPO ROMA EN TUBO REDONDO. CERROJO INSTITUCIONAL YALE O SIMILAR DE IGUAL CALIDAD O SUPERIORTODOS LOS ELEMENTOS DE ACERO CON ANTICORROSIVO Y PINTURA RAL 9005.  
</t>
    </r>
    <r>
      <rPr>
        <b/>
        <sz val="14"/>
        <color theme="1"/>
        <rFont val="Century Gothic"/>
        <family val="2"/>
      </rPr>
      <t xml:space="preserve"> LAS PUERTAS DEBEN INCLUIR TODOS LOS COMPONENTES PARA SU CORRECTA INSTALACIÓN Y FUNCIONAMIENTO.</t>
    </r>
  </si>
  <si>
    <r>
      <t xml:space="preserve">PUERTA METALICA, MEDIDAS 1000 X 2200, MARCOS COLD ROLLED CALIBRE 16, ALA COLD ROLLED CALIBRE 16, CON ALMAS VERTICALES DE ACERO CAL 18, CIERRAPUERTAS DE TRÁFICO PESADO BISAGRAS DE CILÍNDRO EN ACERO INOXIDABLE, MANIJA INSTITUCIONAL YALE O SIMILAR DE IGUAL CALIDAD O SUPERIOR TODOS LOS ELEMENTOS DE ACERO CON ANTICORROSIVO, RECUBRIMIENTO CON ALEACIÓN ZINC-HIERRO, PINTURA ELECTROSTÁTICA RAL 7004.
</t>
    </r>
    <r>
      <rPr>
        <b/>
        <sz val="14"/>
        <color theme="1"/>
        <rFont val="Century Gothic"/>
        <family val="2"/>
      </rPr>
      <t xml:space="preserve"> LAS PUERTAS DEBEN INCLUIR TODOS LOS COMPONENTES PARA SU CORRECTA INSTALACIÓN Y FUNCIONAMIENTO.</t>
    </r>
  </si>
  <si>
    <r>
      <t xml:space="preserve">PUERTA METALICA, MEDIDAS 1000 X 2200, MARCOS COLD ROLLED CALIBRE 16, ALA COLD ROLLED CALIBRE 16, CON ALMAS VERTICALES DE ACERO CAL 18, CIERRAPUERTAS DE TRÁFICO PESADO BISAGRAS DE CILÍNDRO EN ACERO INOXIDABLE, MANIJA INSTITUCIONAL YALE O SIMILAR DE IGUAL CALIDAD O SUPERIORTODOS LOS ELEMENTOS DE ACERO CON ANTICORROSIVO, RECUBRIMIENTO CON ALEACIÓN ZINC-HIERRO, PINTURA ELECTROSTÁTICA RAL 7004.
</t>
    </r>
    <r>
      <rPr>
        <b/>
        <sz val="14"/>
        <color theme="1"/>
        <rFont val="Century Gothic"/>
        <family val="2"/>
      </rPr>
      <t xml:space="preserve"> LAS PUERTAS DEBEN INCLUIR TODOS LOS COMPONENTES PARA SU CORRECTA INSTALACIÓN Y FUNCIONAMIENTO.</t>
    </r>
  </si>
  <si>
    <r>
      <t xml:space="preserve">PUERTA METALICA, MEDIDAS 1000 X 2200, MARCOS COLD ROLLED CALIBRE 16, ALA COLD ROLLED CALIBRE 16, CON ALMAS VERTICALES DE ACERO CAL 18, CIERRAPUERTAS DE TRÁFICO PESADO BISAGRAS DE CILÍNDRO EN ACERO INOXIDABLE, MANIJA INSTITUCIONAL YALE O SIMILARDE IGUAL CALIDAD O SUPERIOR; TODOS LOS ELEMENTOS DE ACERO CON ANTICORROSIVO, RECUBRIMIENTO CON ALEACIÓN ZINC-HIERRO, PINTURA ELECTROSTÁTICA RAL 7004.
</t>
    </r>
    <r>
      <rPr>
        <b/>
        <sz val="14"/>
        <color theme="1"/>
        <rFont val="Century Gothic"/>
        <family val="2"/>
      </rPr>
      <t xml:space="preserve"> LAS PUERTAS DEBEN INCLUIR TODOS LOS COMPONENTES PARA SU CORRECTA INSTALACIÓN Y FUNCIONAMIENTO.</t>
    </r>
  </si>
  <si>
    <r>
      <t xml:space="preserve">PUERTA METALICA, MEDIDAS 1000 X 2200, MARCOS COLD ROLLED CALIBRE 16, ALA COLD ROLLED CALIBRE 16, CON ALMAS VERTICALES DE ACERO CAL 18, CIERRAPUERTAS DE TRÁFICO PESADO BISAGRAS DE CILÍNDRO EN ACERO INOXIDABLE, MANIJA INSTITUCIONAL YALE O SIMILAR DE IGUAL CALIDAD O SUPERIOR; TODOS LOS ELEMENTOS DE ACERO CON ANTICORROSIVO, RECUBRIMIENTO CON ALEACIÓN ZINC-HIERRO, PINTURA ELECTROSTÁTICA RAL 7004.
</t>
    </r>
    <r>
      <rPr>
        <b/>
        <sz val="14"/>
        <color theme="1"/>
        <rFont val="Century Gothic"/>
        <family val="2"/>
      </rPr>
      <t xml:space="preserve"> LAS PUERTAS DEBEN INCLUIR TODOS LOS COMPONENTES PARA SU CORRECTA INSTALACIÓN Y FUNCIONAMIENTO.</t>
    </r>
  </si>
  <si>
    <r>
      <t xml:space="preserve">PUERTA METALICA, MEDIDAS 1000 X 2200, MARCOS COLD ROLLED CALIBRE 16, ALA COLD ROLLED CALIBRE 16, CIERRAPUERTAS DE TRÁFICO PESADO BISAGRAS DE CILÍNDRO EN ACERO INOXIDABLE, MANIJA INSTITUCIONAL YALE O SIMILAR DE IGUAL CALIDAD O SUPERIOR; TODOS LOS ELEMENTOS DE ACERO CON ANTICORROSIVO, RECUBRIMIENTO CON ALEACIÓN ZINC-HIERRO, PINTURA ELECTROSTÁTICA RAL 7004.
</t>
    </r>
    <r>
      <rPr>
        <b/>
        <sz val="14"/>
        <color theme="1"/>
        <rFont val="Century Gothic"/>
        <family val="2"/>
      </rPr>
      <t xml:space="preserve"> LAS PUERTAS DEBEN INCLUIR TODOS LOS COMPONENTES PARA SU CORRECTA INSTALACIÓN Y FUNCIONAMIENTO.</t>
    </r>
  </si>
  <si>
    <t>PUERTA REJA DE MEDIDAS 8410 X 2700, CON PANELES FIJOS Y PUERTAS BATIENTES DE 2000 X 2700, MARCOS EN LÁMINA GALVANIZADA CAL.18, HOJAS DE PUERTAS CON BASTIDOR PERIMETRAL Y HORIZONTAL A ALTURA DE LA CERRADURA EN LÁMINA GALVANIZADA CAL.18, HOJAS DE TIPO PERSIANA DE CELOSÍAS EN LÁMINA GALVANIZADA CAL.18 A COLOCADAS A 45° CADA 6 CM SOLDADOS AL MARCO Y A LOS PERFILES DE REFUERZO. FALLEBAS SUPERIORES E INFERIORES DE ACERO. CIERRAPUERTAS DE TRÁFICO PESADO MARCA YALKE O SIMILARDE IGUAL CALIDAD O SUPERIOR, BARRA ANTIPÁNICO INTERNA DE TRÁFICO PESADO, BISAGRAS DE CILINDRO EN ACERO INOXIDABLE,  TODOS LOS ELEMENTOS DE ACERO CON ANTICORROSIVO Y  ACABADO PINTURA ELECTROSTÁTICA RAL 7004.
 LAS PUERTAS DEBEN INCLUIR TODOS LOS COMPONENTES PARA SU CORRECTA INSTALACIÓN Y FUNCIONAMIENTO.</t>
  </si>
  <si>
    <t xml:space="preserve">PUERTA REJA METALICA MEDIDAS 2000 X 2700, CON HOJAS BATIENTES DE 1000 X 2700, MARCOS EN LÁMINA GALVANIZADA CAL.18, HOJAS DE PUERTAS CON BASTIDOR PERIMETRAL Y HORIZONTAL A ALTURA DE LA CERRADURA EN LÁMINA GALVANIZADA CAL.18, HOJAS DE TIPO PERSIANA DE CELOSÍAS EN LÁMINA GALVANIZADA CAL.18 A COLOCADAS A 45° CADA 6 CM SOLDADOS AL MARCO Y A LOS PERFILES DE REFUERZO. FALLEBAS SUPERIORES E INFERIORES DE ACERO. CIERRAPUERTAS DE TRÁFICO PESADO MARCA YALKE O SIMILARDE IGUAL CALIDAD O SUPERIOR, BARRA ANTIPÁNICO INTERNA DE TRÁFICO PESADO, BISAGRAS DE CILINDRO EN ACERO INOXIDABLE,  TODOS LOS ELEMENTOS DE ACERO CON ANTICORROSIVO Y PINTURA  ACABADO PINTURA ELECTROSTÁTICA RAL 7004.
LAS PUERTAS DEBEN INCLUIR TODOS LOS COMPONENTES PARA SU CORRECTA INSTALACIÓN Y FUNCIONAMIENTO. </t>
  </si>
  <si>
    <r>
      <rPr>
        <sz val="14"/>
        <rFont val="Century Gothic"/>
        <family val="2"/>
      </rPr>
      <t>PUERTA CORTAFUEFO CON CERTIFICACIÓN MÍNIMO DE 120 MIN, MEDIDAS 1320 X 2200, MARCO EN ACERO COLD ROLLED CALIBRE 16, HOJA EN LAMINAS DE ACERO COLD ROLLED CALIBRE 16, TODOS LOS ELEMENTOS DE ACERO CON ANTICORROSIVO, RECUBRIMIENTO CON ALEACIÓN ZINC-HIERRO, AISLANTE TÉRMICO INTERIOR ENTRE LÁMINAS DE TIPO HONEYCOMB, BISAGRAS EN ACERO, CIERRAPUERTAS DE BRAZO HIDRAULICO TRÁFICO PESADO MARCA YALE O SIMILARDE IGUAL CALIDAD O SUPERIOR, BARRA ANTIPANICO INTERNA DE TRÁFICO PESADO. PINTURA ELECTROSTÁTICA RAL 7004, INCLUYE CARGUE DE LOS MARCOS.</t>
    </r>
    <r>
      <rPr>
        <sz val="14"/>
        <color theme="1"/>
        <rFont val="Century Gothic"/>
        <family val="2"/>
      </rPr>
      <t xml:space="preserve">
LAS PUERTAS DEBEN INCLUIR TODOS LOS COMPONENTES PARA SU CORRECTA INSTALACIÓN Y FUNCIONAMIENTO. </t>
    </r>
  </si>
  <si>
    <t xml:space="preserve">PUERTA CORTAFUEFO CON CERTIFICACIÓN MÍNIMO DE 120 MIN, MEDIDAS 1000 X 2200, MARCO EN ACERO COLD ROLLED CALIBRE 16, HOJA EN LAMINAS DE ACERO COLD ROLLED CALIBRE 16, TODOS LOS ELEMENTOS DE ACERO CON ANTICORROSIVO, RECUBRIMIENTO CON ALEACIÓN ZINC-HIERRO, AISLANTE TÉRMICO INTERIOR ENTRE LÁMINAS DE TIPO HONEYCOMB, BISAGRAS EN ACERO, CIERRAPUERTAS DE BRAZO HIDRAULICO TRÁFICO PESADO MARCA YALE O SIMILAR DE IGUAL CALIDAD O SUPERIOR, BARRA ANTIPANICO INTERNA DE TRÁFICO PESADO. PINTURA ELECTROSTÁTICA RAL 7004, INCLUYE CARGUE DE LOS MARCOS.
LAS PUERTAS DEBEN INCLUIR TODOS LOS COMPONENTES PARA SU CORRECTA INSTALACIÓN Y FUNCIONAMIENTO. </t>
  </si>
  <si>
    <t xml:space="preserve">PUERTA CORTAFUEFO CON CERTIFICACIÓN MÍNIMO DE 120 MIN, MEDIDAS 1000 X 2200, MARCO EN ACERO COLD ROLLED CALIBRE 16, HOJA EN LAMINAS DE ACERO COLD ROLLED CALIBRE 16, TODOS LOS ELEMENTOS DE ACERO CON ANTICORROSIVO, RECUBRIMIENTO CON ALEACIÓN ZINC-HIERRO, AISLANTE TÉRMICO INTERIOR ENTRE LÁMINAS DE TIPO HONEYCOMB, BISAGRAS EN ACERO, CIERRAPUERTAS DE BRAZO HIDRAULICO TRÁFICO PESADO MARCA YALE O SIMILAR DE IGUAL CALIDAD O SUPERIOR, BARRA ANTIPANICO INTERNA DE TRÁFICO PESADO. PINTURA ELECTROSTÁTICA RAL 7004, INCLUYE CARGUE DE LOS MARCOS.
LAS PUERTAS DEBEN INCLUIR TODOS LOS COMPONENTES PARA SU CORRECTA INSTALACIÓN Y FUNCIONAMIENTO. </t>
  </si>
  <si>
    <t xml:space="preserve">PUERTA CORTAFUEFO CON CERTIFICACIÓN MÍNIMO DE 120 MIN, MEDIDAS 1720 X 2200, MARCO EN ACERO COLD ROLLED CALIBRE 16, HOJA EN LAMINAS DE ACERO COLD ROLLED CALIBRE 16, TODOS LOS ELEMENTOS DE ACERO CON ANTICORROSIVO, RECUBRIMIENTO CON ALEACIÓN ZINC-HIERRO, AISLANTE TÉRMICO INTERIOR ENTRE LÁMINAS DE TIPO HONEYCOMB, BISAGRAS EN ACERO, CIERRAPUERTAS DE BRAZO HIDRAULICO TRÁFICO PESADO MARCA YALE O SIMILAR DE IGUAL CALIDAD O SUPERIOR, BARRA ANTIPANICO INTERNA DE TRÁFICO PESADO. PINTURA ELECTROSTÁTICA RAL 7004, INCLUYE CARGUE DE LOS MARCOS.
LAS PUERTAS DEBEN INCLUIR TODOS LOS COMPONENTES PARA SU CORRECTA INSTALACIÓN Y FUNCIONAMIENTO. </t>
  </si>
  <si>
    <t xml:space="preserve"> PUERTA CORTAFUEFO CON CERTIFICACIÓN MÍNIMO DE 120 MIN, MEDIDAS 1000 X 2200, MARCO EN ACERO COLD ROLLED CALIBRE 16, HOJA EN LAMINAS DE ACERO COLD ROLLED CALIBRE 16, TODOS LOS ELEMENTOS DE ACERO CON ANTICORROSIVO, RECUBRIMIENTO CON ALEACIÓN ZINC-HIERRO, AISLANTE TÉRMICO INTERIOR ENTRE LÁMINAS DE TIPO HONEYCOMB, BISAGRAS EN ACERO, CIERRAPUERTAS DE BRAZO HIDRAULICO TRÁFICO PESADO MARCA YALE O SIMILAR DE IGUAL CALIDAD O SUPERIOR, BARRA ANTIPANICO INTERNA DE TRÁFICO PESADO. PINTURA ELECTROSTÁTICA RAL 7004, INCLUYE CARGUE DE LOS MARCOS.
LAS PUERTAS DEBEN INCLUIR TODOS LOS COMPONENTES PARA SU CORRECTA INSTALACIÓN Y FUNCIONAMIENTO. </t>
  </si>
  <si>
    <t xml:space="preserve">PUERTA CORTAFUEFO CON CERTIFICACIÓN MÍNIMO DE 120 MIN, MEDIDAS 1000 X 2200,MARCO EN ACERO COLD ROLLED CALIBRE 16, HOJA EN LAMINAS DE ACERO COLD ROLLED CALIBRE 16, TODOS LOS ELEMENTOS DE ACERO CON ANTICORROSIVO, RECUBRIMIENTO CON ALEACIÓN ZINC-HIERRO, AISLANTE TÉRMICO INTERIOR ENTRE LÁMINAS DE TIPO HONEYCOMB, BISAGRAS EN ACERO, CIERRAPUERTAS DE BRAZO HIDRAULICO TRÁFICO PESADO MARCA YALE O SIMILAR DE IGUAL CALIDAD O SUPERIOR, BARRA ANTIPANICO INTERNA DE TRÁFICO PESADO. PINTURA ELECTROSTÁTICA RAL 7004, INCLUYE CARGUE DE LOS MARCOS.
LAS PUERTAS DEBEN INCLUIR TODOS LOS COMPONENTES PARA SU CORRECTA INSTALACIÓN Y FUNCIONAMIENTO. </t>
  </si>
  <si>
    <t xml:space="preserve">PUERTA CORTAFUEFO CON CERTIFICACIÓN MÍNIMO DE 120 MIN, MEDIDAS 1800 X 2200, MARCO EN ACERO COLD ROLLED CALIBRE 16, HOJA EN LAMINAS DE ACERO COLD ROLLED CALIBRE 16, TODOS LOS ELEMENTOS DE ACERO CON ANTICORROSIVO, RECUBRIMIENTO CON ALEACIÓN ZINC-HIERRO, AISLANTE TÉRMICO INTERIOR ENTRE LÁMINAS DE TIPO HONEYCOMB, BISAGRAS EN ACERO, CIERRAPUERTAS DE BRAZO HIDRAULICO TRÁFICO PESADO MARCA YALE O SIMILAR DE IGUAL CALIDAD O SUPERIOR, BARRA ANTIPANICO INTERNA DE TRÁFICO PESADO. PINTURA ELECTROSTÁTICA RAL 7004, INCLUYE CARGUE DE LOS MARCOS.
LAS PUERTAS DEBEN INCLUIR TODOS LOS COMPONENTES PARA SU CORRECTA INSTALACIÓN Y FUNCIONAMIENTO. </t>
  </si>
  <si>
    <t xml:space="preserve">PUERTA CORTAFUEFO CON CERTIFICACIÓN MÍNIMO DE 120 MIN, MEDIDAS 1720 X 2200, MARCO EN ACERO COLD ROLLED CALIBRE 16, HOJA EN LAMINAS DE ACERO COLD ROLLED CALIBRE 16, TODOS LOS ELEMENTOS DE ACERO CON ANTICORROSIVO, RECUBRIMIENTO CON ALEACIÓN ZINC-HIERRO, AISLANTE TÉRMICO INTERIOR ENTRE LÁMINAS DE TIPO HONEYCOMB, BISAGRAS EN ACERO, CIERRAPUERTAS DE BRAZO HIDRAULICO TRÁFICO PESADO MARCA YALE O SIMILAR DE IGUAL CALIDAD O SUPERIOR, BARRA ANTIPANICO INTERNA DE TRÁFICO PESADO. PINTURA ELECTROSTÁTICA RAL 7004, INCLUYE CARGUE DE LOS MARCOS.S 
LAS PUERTAS DEBEN INCLUIR TODOS LOS COMPONENTES PARA SU CORRECTA INSTALACIÓN Y FUNCIONAMIENTO. </t>
  </si>
  <si>
    <t xml:space="preserve">PUERTA CORTAFUEFO CON CERTIFICACIÓN MÍNIMO DE 120 MIN, MEDIDAS 1320 X 2200, MARCO EN ACERO COLD ROLLED CALIBRE 16, HOJA EN LAMINAS DE ACERO COLD ROLLED CALIBRE 16, TODOS LOS ELEMENTOS DE ACERO CON ANTICORROSIVO, RECUBRIMIENTO CON ALEACIÓN ZINC-HIERRO, AISLANTE TÉRMICO INTERIOR ENTRE LÁMINAS DE TIPO HONEYCOMB, BISAGRAS EN ACERO, CIERRAPUERTAS DE BRAZO HIDRAULICO TRÁFICO PESADO MARCA YALE O SIMILAR DE IGUAL CALIDAD O SUPERIOR, BARRA ANTIPANICO INTERNA DE TRÁFICO PESADO. PINTURA ELECTROSTÁTICA RAL 7004, INCLUYE CARGUE DE LOS MARCOS.
LAS PUERTAS DEBEN INCLUIR TODOS LOS COMPONENTES PARA SU CORRECTA INSTALACIÓN Y FUNCIONAMIENTO.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</si>
</sst>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4" formatCode="_-&quot;$&quot;\ * #,##0.00_-;\-&quot;$&quot;\ * #,##0.00_-;_-&quot;$&quot;\ * &quot;-&quot;??_-;_-@_-"/>
    <numFmt numFmtId="164" formatCode="_ * #,##0_ ;_ * \-#,##0_ ;_ * &quot;-&quot;??_ ;_ @_ "/>
    <numFmt numFmtId="165" formatCode="_-[$$-240A]\ * #,##0.00_-;\-[$$-240A]\ * #,##0.00_-;_-[$$-240A]\ * &quot;-&quot;??_-;_-@_-"/>
    <numFmt numFmtId="166" formatCode="_-&quot;$&quot;\ * #,##0.00_-;\-&quot;$&quot;\ * #,##0.00_-;_-&quot;$&quot;\ * &quot;-&quot;??_-;_-@"/>
    <numFmt numFmtId="167" formatCode="0.000"/>
  </numFmts>
  <fonts count="18" x14ac:knownFonts="1">
    <font>
      <sz val="11"/>
      <color theme="1"/>
      <name val="Aptos Narrow"/>
      <family val="2"/>
      <scheme val="minor"/>
    </font>
    <font>
      <b/>
      <sz val="11"/>
      <color theme="1"/>
      <name val="Century Gothic"/>
      <family val="2"/>
    </font>
    <font>
      <sz val="11"/>
      <color theme="1"/>
      <name val="Century Gothic"/>
      <family val="2"/>
    </font>
    <font>
      <b/>
      <sz val="12"/>
      <color theme="1"/>
      <name val="Century Gothic"/>
      <family val="2"/>
    </font>
    <font>
      <b/>
      <sz val="14"/>
      <color theme="1"/>
      <name val="Century Gothic"/>
      <family val="2"/>
    </font>
    <font>
      <sz val="12"/>
      <color theme="1"/>
      <name val="Aptos Narrow"/>
      <family val="2"/>
      <scheme val="minor"/>
    </font>
    <font>
      <b/>
      <sz val="20"/>
      <color theme="1"/>
      <name val="Century Gothic"/>
      <family val="2"/>
    </font>
    <font>
      <b/>
      <sz val="24"/>
      <color theme="1"/>
      <name val="Century Gothic"/>
      <family val="2"/>
    </font>
    <font>
      <b/>
      <u/>
      <sz val="11"/>
      <color theme="1"/>
      <name val="Century Gothic"/>
      <family val="2"/>
    </font>
    <font>
      <sz val="14"/>
      <color theme="1"/>
      <name val="Century Gothic"/>
      <family val="2"/>
    </font>
    <font>
      <b/>
      <sz val="16"/>
      <color theme="1"/>
      <name val="Century Gothic"/>
      <family val="2"/>
    </font>
    <font>
      <b/>
      <sz val="14"/>
      <color theme="0"/>
      <name val="Century Gothic"/>
      <family val="2"/>
    </font>
    <font>
      <u/>
      <sz val="11"/>
      <color theme="10"/>
      <name val="Calibri"/>
      <family val="2"/>
    </font>
    <font>
      <sz val="12"/>
      <color theme="1"/>
      <name val="Century Gothic"/>
      <family val="2"/>
    </font>
    <font>
      <sz val="16"/>
      <color theme="1"/>
      <name val="Century Gothic"/>
      <family val="2"/>
    </font>
    <font>
      <b/>
      <sz val="14"/>
      <color rgb="FF262626"/>
      <name val="Century Gothic"/>
      <family val="2"/>
    </font>
    <font>
      <b/>
      <sz val="36"/>
      <color theme="1"/>
      <name val="Century Gothic"/>
      <family val="2"/>
    </font>
    <font>
      <sz val="14"/>
      <name val="Century Gothic"/>
      <family val="2"/>
    </font>
  </fonts>
  <fills count="13">
    <fill>
      <patternFill patternType="none"/>
    </fill>
    <fill>
      <patternFill patternType="gray125"/>
    </fill>
    <fill>
      <patternFill patternType="solid">
        <fgColor theme="0"/>
        <bgColor theme="0"/>
      </patternFill>
    </fill>
    <fill>
      <patternFill patternType="solid">
        <fgColor rgb="FFFFFF00"/>
        <bgColor rgb="FFFFFF00"/>
      </patternFill>
    </fill>
    <fill>
      <patternFill patternType="solid">
        <fgColor rgb="FF44546A"/>
        <bgColor rgb="FF44546A"/>
      </patternFill>
    </fill>
    <fill>
      <patternFill patternType="solid">
        <fgColor theme="0"/>
        <bgColor indexed="64"/>
      </patternFill>
    </fill>
    <fill>
      <patternFill patternType="solid">
        <fgColor rgb="FFFFFF00"/>
        <bgColor indexed="64"/>
      </patternFill>
    </fill>
    <fill>
      <patternFill patternType="solid">
        <fgColor rgb="FFD0CECE"/>
        <bgColor rgb="FFD0CECE"/>
      </patternFill>
    </fill>
    <fill>
      <patternFill patternType="solid">
        <fgColor rgb="FFECECEC"/>
        <bgColor rgb="FFECECEC"/>
      </patternFill>
    </fill>
    <fill>
      <patternFill patternType="solid">
        <fgColor rgb="FFD8D8D8"/>
        <bgColor rgb="FFD8D8D8"/>
      </patternFill>
    </fill>
    <fill>
      <patternFill patternType="solid">
        <fgColor theme="4" tint="0.79998168889431442"/>
        <bgColor indexed="64"/>
      </patternFill>
    </fill>
    <fill>
      <patternFill patternType="solid">
        <fgColor theme="2" tint="-9.9978637043366805E-2"/>
        <bgColor rgb="FF44546A"/>
      </patternFill>
    </fill>
    <fill>
      <patternFill patternType="solid">
        <fgColor rgb="FFFFFF00"/>
        <bgColor theme="0"/>
      </patternFill>
    </fill>
  </fills>
  <borders count="91">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rgb="FF000000"/>
      </left>
      <right/>
      <top style="medium">
        <color rgb="FF000000"/>
      </top>
      <bottom/>
      <diagonal/>
    </border>
    <border>
      <left/>
      <right/>
      <top style="medium">
        <color rgb="FF000000"/>
      </top>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indexed="64"/>
      </left>
      <right/>
      <top style="medium">
        <color indexed="64"/>
      </top>
      <bottom/>
      <diagonal/>
    </border>
    <border>
      <left/>
      <right/>
      <top style="medium">
        <color indexed="64"/>
      </top>
      <bottom/>
      <diagonal/>
    </border>
    <border>
      <left/>
      <right style="medium">
        <color rgb="FF000000"/>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rgb="FF000000"/>
      </right>
      <top/>
      <bottom style="medium">
        <color indexed="64"/>
      </bottom>
      <diagonal/>
    </border>
    <border>
      <left/>
      <right style="medium">
        <color indexed="64"/>
      </right>
      <top/>
      <bottom style="medium">
        <color indexed="64"/>
      </bottom>
      <diagonal/>
    </border>
    <border>
      <left style="medium">
        <color rgb="FF000000"/>
      </left>
      <right/>
      <top style="medium">
        <color indexed="64"/>
      </top>
      <bottom style="thin">
        <color rgb="FF000000"/>
      </bottom>
      <diagonal/>
    </border>
    <border>
      <left/>
      <right style="medium">
        <color indexed="64"/>
      </right>
      <top style="medium">
        <color indexed="64"/>
      </top>
      <bottom style="thin">
        <color rgb="FF000000"/>
      </bottom>
      <diagonal/>
    </border>
    <border>
      <left style="medium">
        <color rgb="FF000000"/>
      </left>
      <right/>
      <top style="thin">
        <color rgb="FF000000"/>
      </top>
      <bottom style="thin">
        <color rgb="FF000000"/>
      </bottom>
      <diagonal/>
    </border>
    <border>
      <left/>
      <right style="medium">
        <color indexed="64"/>
      </right>
      <top style="thin">
        <color rgb="FF000000"/>
      </top>
      <bottom style="thin">
        <color rgb="FF000000"/>
      </bottom>
      <diagonal/>
    </border>
    <border>
      <left style="medium">
        <color rgb="FF000000"/>
      </left>
      <right/>
      <top style="thin">
        <color rgb="FF000000"/>
      </top>
      <bottom style="medium">
        <color indexed="64"/>
      </bottom>
      <diagonal/>
    </border>
    <border>
      <left/>
      <right style="medium">
        <color indexed="64"/>
      </right>
      <top style="thin">
        <color rgb="FF000000"/>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rgb="FF000000"/>
      </left>
      <right/>
      <top style="medium">
        <color indexed="64"/>
      </top>
      <bottom style="medium">
        <color indexed="64"/>
      </bottom>
      <diagonal/>
    </border>
    <border>
      <left style="dashed">
        <color rgb="FF000000"/>
      </left>
      <right style="dashed">
        <color rgb="FF000000"/>
      </right>
      <top style="medium">
        <color rgb="FF000000"/>
      </top>
      <bottom style="dashed">
        <color rgb="FF000000"/>
      </bottom>
      <diagonal/>
    </border>
    <border>
      <left style="dashed">
        <color rgb="FF000000"/>
      </left>
      <right style="medium">
        <color rgb="FF000000"/>
      </right>
      <top style="medium">
        <color rgb="FF000000"/>
      </top>
      <bottom style="dashed">
        <color rgb="FF000000"/>
      </bottom>
      <diagonal/>
    </border>
    <border>
      <left style="dashed">
        <color rgb="FF000000"/>
      </left>
      <right style="dashed">
        <color rgb="FF000000"/>
      </right>
      <top style="dashed">
        <color rgb="FF000000"/>
      </top>
      <bottom style="dashed">
        <color rgb="FF000000"/>
      </bottom>
      <diagonal/>
    </border>
    <border>
      <left style="dashed">
        <color rgb="FF000000"/>
      </left>
      <right style="medium">
        <color rgb="FF000000"/>
      </right>
      <top style="dashed">
        <color rgb="FF000000"/>
      </top>
      <bottom style="dashed">
        <color rgb="FF000000"/>
      </bottom>
      <diagonal/>
    </border>
    <border>
      <left style="dashed">
        <color rgb="FF000000"/>
      </left>
      <right style="dashed">
        <color rgb="FF000000"/>
      </right>
      <top style="dashed">
        <color rgb="FF000000"/>
      </top>
      <bottom style="medium">
        <color rgb="FF000000"/>
      </bottom>
      <diagonal/>
    </border>
    <border>
      <left style="dashed">
        <color rgb="FF000000"/>
      </left>
      <right style="medium">
        <color rgb="FF000000"/>
      </right>
      <top style="dashed">
        <color rgb="FF000000"/>
      </top>
      <bottom style="medium">
        <color rgb="FF000000"/>
      </bottom>
      <diagonal/>
    </border>
    <border>
      <left style="medium">
        <color indexed="64"/>
      </left>
      <right style="dashed">
        <color indexed="64"/>
      </right>
      <top style="medium">
        <color indexed="64"/>
      </top>
      <bottom style="dashed">
        <color indexed="64"/>
      </bottom>
      <diagonal/>
    </border>
    <border>
      <left style="dashed">
        <color indexed="64"/>
      </left>
      <right style="dashed">
        <color indexed="64"/>
      </right>
      <top style="medium">
        <color indexed="64"/>
      </top>
      <bottom style="dashed">
        <color indexed="64"/>
      </bottom>
      <diagonal/>
    </border>
    <border>
      <left style="dashed">
        <color indexed="64"/>
      </left>
      <right style="medium">
        <color rgb="FF000000"/>
      </right>
      <top style="medium">
        <color indexed="64"/>
      </top>
      <bottom style="dashed">
        <color indexed="64"/>
      </bottom>
      <diagonal/>
    </border>
    <border>
      <left style="medium">
        <color indexed="64"/>
      </left>
      <right style="dashed">
        <color indexed="64"/>
      </right>
      <top style="dashed">
        <color indexed="64"/>
      </top>
      <bottom style="dashed">
        <color indexed="64"/>
      </bottom>
      <diagonal/>
    </border>
    <border>
      <left style="dashed">
        <color indexed="64"/>
      </left>
      <right style="dashed">
        <color indexed="64"/>
      </right>
      <top style="dashed">
        <color indexed="64"/>
      </top>
      <bottom style="dashed">
        <color indexed="64"/>
      </bottom>
      <diagonal/>
    </border>
    <border>
      <left style="dashed">
        <color indexed="64"/>
      </left>
      <right style="medium">
        <color rgb="FF000000"/>
      </right>
      <top style="dashed">
        <color indexed="64"/>
      </top>
      <bottom style="dashed">
        <color indexed="64"/>
      </bottom>
      <diagonal/>
    </border>
    <border>
      <left style="medium">
        <color indexed="64"/>
      </left>
      <right style="dashed">
        <color indexed="64"/>
      </right>
      <top style="dashed">
        <color indexed="64"/>
      </top>
      <bottom style="medium">
        <color indexed="64"/>
      </bottom>
      <diagonal/>
    </border>
    <border>
      <left style="dashed">
        <color indexed="64"/>
      </left>
      <right style="dashed">
        <color indexed="64"/>
      </right>
      <top style="dashed">
        <color indexed="64"/>
      </top>
      <bottom style="medium">
        <color indexed="64"/>
      </bottom>
      <diagonal/>
    </border>
    <border>
      <left style="dashed">
        <color indexed="64"/>
      </left>
      <right style="medium">
        <color rgb="FF000000"/>
      </right>
      <top style="dashed">
        <color indexed="64"/>
      </top>
      <bottom style="medium">
        <color indexed="64"/>
      </bottom>
      <diagonal/>
    </border>
    <border>
      <left style="medium">
        <color rgb="FF000000"/>
      </left>
      <right style="dashed">
        <color indexed="64"/>
      </right>
      <top style="medium">
        <color indexed="64"/>
      </top>
      <bottom style="dashed">
        <color indexed="64"/>
      </bottom>
      <diagonal/>
    </border>
    <border>
      <left style="dashed">
        <color indexed="64"/>
      </left>
      <right style="medium">
        <color indexed="64"/>
      </right>
      <top style="medium">
        <color indexed="64"/>
      </top>
      <bottom style="dashed">
        <color indexed="64"/>
      </bottom>
      <diagonal/>
    </border>
    <border>
      <left style="medium">
        <color rgb="FF000000"/>
      </left>
      <right style="dashed">
        <color indexed="64"/>
      </right>
      <top style="dashed">
        <color indexed="64"/>
      </top>
      <bottom style="dashed">
        <color indexed="64"/>
      </bottom>
      <diagonal/>
    </border>
    <border>
      <left style="dashed">
        <color indexed="64"/>
      </left>
      <right style="medium">
        <color indexed="64"/>
      </right>
      <top style="dashed">
        <color indexed="64"/>
      </top>
      <bottom style="dashed">
        <color indexed="64"/>
      </bottom>
      <diagonal/>
    </border>
    <border>
      <left style="medium">
        <color rgb="FF000000"/>
      </left>
      <right style="dashed">
        <color indexed="64"/>
      </right>
      <top style="dashed">
        <color indexed="64"/>
      </top>
      <bottom style="medium">
        <color indexed="64"/>
      </bottom>
      <diagonal/>
    </border>
    <border>
      <left style="dashed">
        <color indexed="64"/>
      </left>
      <right style="medium">
        <color indexed="64"/>
      </right>
      <top style="dashed">
        <color indexed="64"/>
      </top>
      <bottom style="medium">
        <color indexed="64"/>
      </bottom>
      <diagonal/>
    </border>
    <border>
      <left style="medium">
        <color auto="1"/>
      </left>
      <right/>
      <top style="medium">
        <color auto="1"/>
      </top>
      <bottom style="dashed">
        <color auto="1"/>
      </bottom>
      <diagonal/>
    </border>
    <border>
      <left/>
      <right/>
      <top style="medium">
        <color auto="1"/>
      </top>
      <bottom style="dashed">
        <color auto="1"/>
      </bottom>
      <diagonal/>
    </border>
    <border>
      <left/>
      <right style="medium">
        <color auto="1"/>
      </right>
      <top style="medium">
        <color auto="1"/>
      </top>
      <bottom style="dashed">
        <color auto="1"/>
      </bottom>
      <diagonal/>
    </border>
    <border>
      <left style="medium">
        <color auto="1"/>
      </left>
      <right/>
      <top style="dashed">
        <color auto="1"/>
      </top>
      <bottom style="dashed">
        <color auto="1"/>
      </bottom>
      <diagonal/>
    </border>
    <border>
      <left/>
      <right/>
      <top style="dashed">
        <color auto="1"/>
      </top>
      <bottom style="dashed">
        <color auto="1"/>
      </bottom>
      <diagonal/>
    </border>
    <border>
      <left/>
      <right style="medium">
        <color auto="1"/>
      </right>
      <top style="dashed">
        <color auto="1"/>
      </top>
      <bottom style="dashed">
        <color auto="1"/>
      </bottom>
      <diagonal/>
    </border>
    <border>
      <left style="medium">
        <color auto="1"/>
      </left>
      <right/>
      <top style="dashed">
        <color auto="1"/>
      </top>
      <bottom style="medium">
        <color auto="1"/>
      </bottom>
      <diagonal/>
    </border>
    <border>
      <left/>
      <right/>
      <top style="dashed">
        <color auto="1"/>
      </top>
      <bottom style="medium">
        <color auto="1"/>
      </bottom>
      <diagonal/>
    </border>
    <border>
      <left/>
      <right style="medium">
        <color auto="1"/>
      </right>
      <top style="dashed">
        <color auto="1"/>
      </top>
      <bottom style="medium">
        <color auto="1"/>
      </bottom>
      <diagonal/>
    </border>
    <border>
      <left style="medium">
        <color rgb="FF000000"/>
      </left>
      <right style="dashed">
        <color rgb="FF000000"/>
      </right>
      <top style="medium">
        <color rgb="FF000000"/>
      </top>
      <bottom style="medium">
        <color rgb="FF000000"/>
      </bottom>
      <diagonal/>
    </border>
    <border>
      <left style="dashed">
        <color rgb="FF000000"/>
      </left>
      <right style="dashed">
        <color rgb="FF000000"/>
      </right>
      <top style="medium">
        <color rgb="FF000000"/>
      </top>
      <bottom style="medium">
        <color rgb="FF000000"/>
      </bottom>
      <diagonal/>
    </border>
    <border>
      <left/>
      <right/>
      <top style="medium">
        <color indexed="64"/>
      </top>
      <bottom style="thin">
        <color rgb="FF000000"/>
      </bottom>
      <diagonal/>
    </border>
    <border>
      <left/>
      <right/>
      <top style="thin">
        <color rgb="FF000000"/>
      </top>
      <bottom style="thin">
        <color rgb="FF000000"/>
      </bottom>
      <diagonal/>
    </border>
    <border>
      <left/>
      <right/>
      <top style="thin">
        <color rgb="FF000000"/>
      </top>
      <bottom style="medium">
        <color indexed="64"/>
      </bottom>
      <diagonal/>
    </border>
    <border>
      <left style="dashed">
        <color rgb="FF000000"/>
      </left>
      <right/>
      <top style="medium">
        <color rgb="FF000000"/>
      </top>
      <bottom style="dashed">
        <color rgb="FF000000"/>
      </bottom>
      <diagonal/>
    </border>
    <border>
      <left style="dashed">
        <color rgb="FF000000"/>
      </left>
      <right/>
      <top style="dashed">
        <color rgb="FF000000"/>
      </top>
      <bottom style="dashed">
        <color rgb="FF000000"/>
      </bottom>
      <diagonal/>
    </border>
    <border>
      <left style="dashed">
        <color rgb="FF000000"/>
      </left>
      <right/>
      <top style="dashed">
        <color rgb="FF000000"/>
      </top>
      <bottom style="medium">
        <color rgb="FF000000"/>
      </bottom>
      <diagonal/>
    </border>
    <border>
      <left style="dashed">
        <color rgb="FF000000"/>
      </left>
      <right/>
      <top style="medium">
        <color rgb="FF000000"/>
      </top>
      <bottom style="medium">
        <color rgb="FF000000"/>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style="medium">
        <color indexed="64"/>
      </top>
      <bottom style="thin">
        <color auto="1"/>
      </bottom>
      <diagonal/>
    </border>
    <border>
      <left/>
      <right/>
      <top style="medium">
        <color indexed="64"/>
      </top>
      <bottom style="thin">
        <color auto="1"/>
      </bottom>
      <diagonal/>
    </border>
    <border>
      <left/>
      <right style="medium">
        <color indexed="64"/>
      </right>
      <top style="medium">
        <color indexed="64"/>
      </top>
      <bottom style="thin">
        <color auto="1"/>
      </bottom>
      <diagonal/>
    </border>
    <border>
      <left style="medium">
        <color rgb="FF000000"/>
      </left>
      <right/>
      <top style="medium">
        <color rgb="FF000000"/>
      </top>
      <bottom style="dashed">
        <color rgb="FF000000"/>
      </bottom>
      <diagonal/>
    </border>
    <border>
      <left/>
      <right/>
      <top style="medium">
        <color rgb="FF000000"/>
      </top>
      <bottom style="dashed">
        <color rgb="FF000000"/>
      </bottom>
      <diagonal/>
    </border>
    <border>
      <left/>
      <right style="dashed">
        <color rgb="FF000000"/>
      </right>
      <top style="medium">
        <color rgb="FF000000"/>
      </top>
      <bottom style="dashed">
        <color rgb="FF000000"/>
      </bottom>
      <diagonal/>
    </border>
    <border>
      <left style="medium">
        <color rgb="FF000000"/>
      </left>
      <right/>
      <top style="dashed">
        <color rgb="FF000000"/>
      </top>
      <bottom style="dashed">
        <color rgb="FF000000"/>
      </bottom>
      <diagonal/>
    </border>
    <border>
      <left/>
      <right/>
      <top style="dashed">
        <color rgb="FF000000"/>
      </top>
      <bottom style="dashed">
        <color rgb="FF000000"/>
      </bottom>
      <diagonal/>
    </border>
    <border>
      <left/>
      <right style="dashed">
        <color rgb="FF000000"/>
      </right>
      <top style="dashed">
        <color rgb="FF000000"/>
      </top>
      <bottom style="dashed">
        <color rgb="FF000000"/>
      </bottom>
      <diagonal/>
    </border>
    <border>
      <left style="medium">
        <color rgb="FF000000"/>
      </left>
      <right/>
      <top style="dashed">
        <color rgb="FF000000"/>
      </top>
      <bottom style="medium">
        <color rgb="FF000000"/>
      </bottom>
      <diagonal/>
    </border>
    <border>
      <left/>
      <right/>
      <top style="dashed">
        <color rgb="FF000000"/>
      </top>
      <bottom style="medium">
        <color rgb="FF000000"/>
      </bottom>
      <diagonal/>
    </border>
    <border>
      <left/>
      <right style="dashed">
        <color rgb="FF000000"/>
      </right>
      <top style="dashed">
        <color rgb="FF000000"/>
      </top>
      <bottom style="medium">
        <color rgb="FF000000"/>
      </bottom>
      <diagonal/>
    </border>
    <border>
      <left style="medium">
        <color indexed="64"/>
      </left>
      <right style="medium">
        <color indexed="64"/>
      </right>
      <top style="medium">
        <color indexed="64"/>
      </top>
      <bottom style="dashed">
        <color auto="1"/>
      </bottom>
      <diagonal/>
    </border>
    <border>
      <left style="medium">
        <color indexed="64"/>
      </left>
      <right style="medium">
        <color indexed="64"/>
      </right>
      <top style="dashed">
        <color auto="1"/>
      </top>
      <bottom style="dashed">
        <color auto="1"/>
      </bottom>
      <diagonal/>
    </border>
    <border>
      <left style="medium">
        <color indexed="64"/>
      </left>
      <right style="medium">
        <color indexed="64"/>
      </right>
      <top style="dashed">
        <color auto="1"/>
      </top>
      <bottom style="medium">
        <color indexed="64"/>
      </bottom>
      <diagonal/>
    </border>
  </borders>
  <cellStyleXfs count="1">
    <xf numFmtId="0" fontId="0" fillId="0" borderId="0"/>
  </cellStyleXfs>
  <cellXfs count="239">
    <xf numFmtId="0" fontId="0" fillId="0" borderId="0" xfId="0"/>
    <xf numFmtId="0" fontId="2" fillId="0" borderId="0" xfId="0" applyFont="1"/>
    <xf numFmtId="0" fontId="5" fillId="0" borderId="0" xfId="0" applyFont="1"/>
    <xf numFmtId="0" fontId="2" fillId="2" borderId="0" xfId="0" applyFont="1" applyFill="1"/>
    <xf numFmtId="0" fontId="6" fillId="2" borderId="5" xfId="0" applyFont="1" applyFill="1" applyBorder="1" applyAlignment="1">
      <alignment vertical="center" wrapText="1"/>
    </xf>
    <xf numFmtId="0" fontId="6" fillId="2" borderId="7" xfId="0" applyFont="1" applyFill="1" applyBorder="1" applyAlignment="1">
      <alignment vertical="center" wrapText="1"/>
    </xf>
    <xf numFmtId="0" fontId="6" fillId="2" borderId="9" xfId="0" applyFont="1" applyFill="1" applyBorder="1" applyAlignment="1">
      <alignment vertical="center" wrapText="1"/>
    </xf>
    <xf numFmtId="0" fontId="2" fillId="2" borderId="0" xfId="0" applyFont="1" applyFill="1" applyAlignment="1">
      <alignment vertical="center"/>
    </xf>
    <xf numFmtId="0" fontId="2" fillId="2" borderId="6" xfId="0" applyFont="1" applyFill="1" applyBorder="1" applyAlignment="1">
      <alignment vertical="center"/>
    </xf>
    <xf numFmtId="0" fontId="9" fillId="2" borderId="0" xfId="0" applyFont="1" applyFill="1" applyAlignment="1">
      <alignment vertical="center"/>
    </xf>
    <xf numFmtId="0" fontId="9" fillId="0" borderId="0" xfId="0" applyFont="1" applyAlignment="1">
      <alignment vertical="center"/>
    </xf>
    <xf numFmtId="0" fontId="9" fillId="2" borderId="0" xfId="0" applyFont="1" applyFill="1"/>
    <xf numFmtId="0" fontId="1" fillId="0" borderId="30" xfId="0" applyFont="1" applyBorder="1" applyAlignment="1">
      <alignment vertical="center" wrapText="1"/>
    </xf>
    <xf numFmtId="0" fontId="1" fillId="0" borderId="31" xfId="0" applyFont="1" applyBorder="1" applyAlignment="1">
      <alignment vertical="center" wrapText="1"/>
    </xf>
    <xf numFmtId="0" fontId="1" fillId="0" borderId="32" xfId="0" applyFont="1" applyBorder="1" applyAlignment="1">
      <alignment vertical="center" wrapText="1"/>
    </xf>
    <xf numFmtId="0" fontId="1" fillId="3" borderId="30" xfId="0" applyFont="1" applyFill="1" applyBorder="1" applyAlignment="1">
      <alignment vertical="center" wrapText="1"/>
    </xf>
    <xf numFmtId="0" fontId="11" fillId="4" borderId="30" xfId="0" applyFont="1" applyFill="1" applyBorder="1" applyAlignment="1">
      <alignment horizontal="center" vertical="center" wrapText="1"/>
    </xf>
    <xf numFmtId="9" fontId="2" fillId="6" borderId="42" xfId="0" applyNumberFormat="1" applyFont="1" applyFill="1" applyBorder="1" applyAlignment="1">
      <alignment horizontal="center" vertical="center"/>
    </xf>
    <xf numFmtId="9" fontId="2" fillId="6" borderId="45" xfId="0" applyNumberFormat="1" applyFont="1" applyFill="1" applyBorder="1" applyAlignment="1">
      <alignment horizontal="center" vertical="center"/>
    </xf>
    <xf numFmtId="9" fontId="2" fillId="6" borderId="48" xfId="0" applyNumberFormat="1" applyFont="1" applyFill="1" applyBorder="1" applyAlignment="1">
      <alignment horizontal="center" vertical="center"/>
    </xf>
    <xf numFmtId="165" fontId="14" fillId="6" borderId="1" xfId="0" applyNumberFormat="1" applyFont="1" applyFill="1" applyBorder="1" applyAlignment="1">
      <alignment horizontal="right" vertical="center"/>
    </xf>
    <xf numFmtId="165" fontId="14" fillId="5" borderId="4" xfId="0" applyNumberFormat="1" applyFont="1" applyFill="1" applyBorder="1" applyAlignment="1">
      <alignment horizontal="right" vertical="center"/>
    </xf>
    <xf numFmtId="165" fontId="14" fillId="6" borderId="1" xfId="0" applyNumberFormat="1" applyFont="1" applyFill="1" applyBorder="1" applyAlignment="1">
      <alignment horizontal="right" vertical="center" wrapText="1"/>
    </xf>
    <xf numFmtId="164" fontId="9" fillId="0" borderId="3" xfId="0" applyNumberFormat="1" applyFont="1" applyBorder="1" applyAlignment="1">
      <alignment horizontal="center" vertical="center" wrapText="1"/>
    </xf>
    <xf numFmtId="0" fontId="9" fillId="5" borderId="1" xfId="0" applyFont="1" applyFill="1" applyBorder="1" applyAlignment="1">
      <alignment horizontal="center" vertical="center" wrapText="1"/>
    </xf>
    <xf numFmtId="0" fontId="2" fillId="2" borderId="14" xfId="0" applyFont="1" applyFill="1" applyBorder="1" applyAlignment="1">
      <alignment vertical="center"/>
    </xf>
    <xf numFmtId="0" fontId="2" fillId="2" borderId="15" xfId="0" applyFont="1" applyFill="1" applyBorder="1" applyAlignment="1">
      <alignment vertical="center"/>
    </xf>
    <xf numFmtId="0" fontId="0" fillId="0" borderId="15" xfId="0" applyBorder="1"/>
    <xf numFmtId="0" fontId="2" fillId="2" borderId="15" xfId="0" applyFont="1" applyFill="1" applyBorder="1"/>
    <xf numFmtId="0" fontId="2" fillId="2" borderId="17" xfId="0" applyFont="1" applyFill="1" applyBorder="1"/>
    <xf numFmtId="0" fontId="2" fillId="2" borderId="18" xfId="0" applyFont="1" applyFill="1" applyBorder="1" applyAlignment="1">
      <alignment vertical="center"/>
    </xf>
    <xf numFmtId="0" fontId="2" fillId="2" borderId="19" xfId="0" applyFont="1" applyFill="1" applyBorder="1"/>
    <xf numFmtId="0" fontId="2" fillId="2" borderId="20" xfId="0" applyFont="1" applyFill="1" applyBorder="1" applyAlignment="1">
      <alignment horizontal="center" vertical="center"/>
    </xf>
    <xf numFmtId="0" fontId="2" fillId="2" borderId="21" xfId="0" applyFont="1" applyFill="1" applyBorder="1" applyAlignment="1">
      <alignment horizontal="center" vertical="center"/>
    </xf>
    <xf numFmtId="0" fontId="2" fillId="2" borderId="21" xfId="0" applyFont="1" applyFill="1" applyBorder="1" applyAlignment="1">
      <alignment horizontal="center" vertical="center" wrapText="1"/>
    </xf>
    <xf numFmtId="0" fontId="0" fillId="0" borderId="21" xfId="0" applyBorder="1"/>
    <xf numFmtId="0" fontId="2" fillId="2" borderId="23" xfId="0" applyFont="1" applyFill="1" applyBorder="1" applyAlignment="1">
      <alignment horizontal="center" vertical="center"/>
    </xf>
    <xf numFmtId="164" fontId="9" fillId="10" borderId="3" xfId="0" applyNumberFormat="1" applyFont="1" applyFill="1" applyBorder="1" applyAlignment="1">
      <alignment horizontal="center" vertical="center" wrapText="1"/>
    </xf>
    <xf numFmtId="0" fontId="9" fillId="10" borderId="1" xfId="0" applyFont="1" applyFill="1" applyBorder="1" applyAlignment="1">
      <alignment horizontal="center" vertical="center" wrapText="1"/>
    </xf>
    <xf numFmtId="165" fontId="14" fillId="10" borderId="4" xfId="0" applyNumberFormat="1" applyFont="1" applyFill="1" applyBorder="1" applyAlignment="1">
      <alignment horizontal="right" vertical="center"/>
    </xf>
    <xf numFmtId="165" fontId="14" fillId="10" borderId="2" xfId="0" applyNumberFormat="1" applyFont="1" applyFill="1" applyBorder="1" applyAlignment="1">
      <alignment horizontal="right" vertical="center"/>
    </xf>
    <xf numFmtId="165" fontId="14" fillId="10" borderId="2" xfId="0" applyNumberFormat="1" applyFont="1" applyFill="1" applyBorder="1" applyAlignment="1">
      <alignment horizontal="right" vertical="center" wrapText="1"/>
    </xf>
    <xf numFmtId="44" fontId="2" fillId="2" borderId="0" xfId="0" applyNumberFormat="1" applyFont="1" applyFill="1"/>
    <xf numFmtId="44" fontId="2" fillId="0" borderId="0" xfId="0" applyNumberFormat="1" applyFont="1"/>
    <xf numFmtId="44" fontId="1" fillId="3" borderId="31" xfId="0" applyNumberFormat="1" applyFont="1" applyFill="1" applyBorder="1" applyAlignment="1">
      <alignment vertical="center" wrapText="1"/>
    </xf>
    <xf numFmtId="44" fontId="4" fillId="7" borderId="31" xfId="0" applyNumberFormat="1" applyFont="1" applyFill="1" applyBorder="1" applyAlignment="1">
      <alignment horizontal="center" vertical="center" wrapText="1"/>
    </xf>
    <xf numFmtId="44" fontId="2" fillId="6" borderId="56" xfId="0" applyNumberFormat="1" applyFont="1" applyFill="1" applyBorder="1" applyAlignment="1">
      <alignment horizontal="center" vertical="center"/>
    </xf>
    <xf numFmtId="44" fontId="2" fillId="6" borderId="59" xfId="0" applyNumberFormat="1" applyFont="1" applyFill="1" applyBorder="1" applyAlignment="1">
      <alignment horizontal="center" vertical="center"/>
    </xf>
    <xf numFmtId="44" fontId="2" fillId="6" borderId="62" xfId="0" applyNumberFormat="1" applyFont="1" applyFill="1" applyBorder="1" applyAlignment="1">
      <alignment horizontal="center" vertical="center"/>
    </xf>
    <xf numFmtId="44" fontId="0" fillId="0" borderId="0" xfId="0" applyNumberFormat="1"/>
    <xf numFmtId="44" fontId="2" fillId="2" borderId="15" xfId="0" applyNumberFormat="1" applyFont="1" applyFill="1" applyBorder="1" applyAlignment="1">
      <alignment vertical="center"/>
    </xf>
    <xf numFmtId="44" fontId="2" fillId="2" borderId="0" xfId="0" applyNumberFormat="1" applyFont="1" applyFill="1" applyAlignment="1">
      <alignment vertical="center"/>
    </xf>
    <xf numFmtId="44" fontId="2" fillId="2" borderId="21" xfId="0" applyNumberFormat="1" applyFont="1" applyFill="1" applyBorder="1" applyAlignment="1">
      <alignment horizontal="center" vertical="center" wrapText="1"/>
    </xf>
    <xf numFmtId="0" fontId="1" fillId="0" borderId="31" xfId="0" applyFont="1" applyBorder="1" applyAlignment="1">
      <alignment horizontal="center" vertical="center" wrapText="1"/>
    </xf>
    <xf numFmtId="0" fontId="4" fillId="7" borderId="31" xfId="0" applyFont="1" applyFill="1" applyBorder="1" applyAlignment="1">
      <alignment horizontal="center" vertical="center" wrapText="1"/>
    </xf>
    <xf numFmtId="0" fontId="11" fillId="4" borderId="31" xfId="0" applyFont="1" applyFill="1" applyBorder="1" applyAlignment="1">
      <alignment horizontal="center" vertical="center" wrapText="1"/>
    </xf>
    <xf numFmtId="0" fontId="2" fillId="2" borderId="0" xfId="0" applyFont="1" applyFill="1" applyAlignment="1">
      <alignment horizontal="center" vertical="center"/>
    </xf>
    <xf numFmtId="0" fontId="2" fillId="2" borderId="0" xfId="0" applyFont="1" applyFill="1" applyAlignment="1">
      <alignment horizontal="center"/>
    </xf>
    <xf numFmtId="0" fontId="2" fillId="2" borderId="15" xfId="0" applyFont="1" applyFill="1" applyBorder="1" applyAlignment="1">
      <alignment horizontal="center" vertical="center"/>
    </xf>
    <xf numFmtId="0" fontId="0" fillId="0" borderId="0" xfId="0" applyAlignment="1">
      <alignment horizontal="center"/>
    </xf>
    <xf numFmtId="0" fontId="9" fillId="5" borderId="3" xfId="0" applyFont="1" applyFill="1" applyBorder="1" applyAlignment="1">
      <alignment horizontal="center" vertical="center" wrapText="1"/>
    </xf>
    <xf numFmtId="0" fontId="9" fillId="10" borderId="3" xfId="0" applyFont="1" applyFill="1" applyBorder="1" applyAlignment="1">
      <alignment horizontal="center" vertical="center" wrapText="1"/>
    </xf>
    <xf numFmtId="2" fontId="2" fillId="2" borderId="0" xfId="0" applyNumberFormat="1" applyFont="1" applyFill="1" applyAlignment="1">
      <alignment horizontal="center"/>
    </xf>
    <xf numFmtId="2" fontId="6" fillId="2" borderId="6" xfId="0" applyNumberFormat="1" applyFont="1" applyFill="1" applyBorder="1" applyAlignment="1">
      <alignment horizontal="center" vertical="center" wrapText="1"/>
    </xf>
    <xf numFmtId="2" fontId="6" fillId="2" borderId="0" xfId="0" applyNumberFormat="1" applyFont="1" applyFill="1" applyAlignment="1">
      <alignment horizontal="center" vertical="center" wrapText="1"/>
    </xf>
    <xf numFmtId="2" fontId="6" fillId="2" borderId="10" xfId="0" applyNumberFormat="1" applyFont="1" applyFill="1" applyBorder="1" applyAlignment="1">
      <alignment horizontal="center" vertical="center" wrapText="1"/>
    </xf>
    <xf numFmtId="2" fontId="2" fillId="2" borderId="6" xfId="0" applyNumberFormat="1" applyFont="1" applyFill="1" applyBorder="1" applyAlignment="1">
      <alignment horizontal="center" vertical="center"/>
    </xf>
    <xf numFmtId="2" fontId="1" fillId="0" borderId="31" xfId="0" applyNumberFormat="1" applyFont="1" applyBorder="1" applyAlignment="1">
      <alignment horizontal="center" vertical="center" wrapText="1"/>
    </xf>
    <xf numFmtId="2" fontId="2" fillId="2" borderId="0" xfId="0" applyNumberFormat="1" applyFont="1" applyFill="1" applyAlignment="1">
      <alignment horizontal="center" vertical="center"/>
    </xf>
    <xf numFmtId="2" fontId="9" fillId="0" borderId="2" xfId="0" applyNumberFormat="1" applyFont="1" applyBorder="1" applyAlignment="1">
      <alignment horizontal="center" vertical="center" wrapText="1"/>
    </xf>
    <xf numFmtId="2" fontId="9" fillId="10" borderId="2" xfId="0" applyNumberFormat="1" applyFont="1" applyFill="1" applyBorder="1" applyAlignment="1">
      <alignment horizontal="center" vertical="center" wrapText="1"/>
    </xf>
    <xf numFmtId="2" fontId="2" fillId="2" borderId="15" xfId="0" applyNumberFormat="1" applyFont="1" applyFill="1" applyBorder="1" applyAlignment="1">
      <alignment horizontal="center" vertical="center"/>
    </xf>
    <xf numFmtId="2" fontId="2" fillId="2" borderId="21" xfId="0" applyNumberFormat="1" applyFont="1" applyFill="1" applyBorder="1" applyAlignment="1">
      <alignment horizontal="center" vertical="center"/>
    </xf>
    <xf numFmtId="2" fontId="0" fillId="0" borderId="0" xfId="0" applyNumberFormat="1" applyAlignment="1">
      <alignment horizontal="center"/>
    </xf>
    <xf numFmtId="167" fontId="9" fillId="10" borderId="1" xfId="0" applyNumberFormat="1" applyFont="1" applyFill="1" applyBorder="1" applyAlignment="1">
      <alignment horizontal="center" vertical="center" wrapText="1"/>
    </xf>
    <xf numFmtId="167" fontId="9" fillId="5" borderId="1" xfId="0" applyNumberFormat="1" applyFont="1" applyFill="1" applyBorder="1" applyAlignment="1">
      <alignment horizontal="center" vertical="center" wrapText="1"/>
    </xf>
    <xf numFmtId="0" fontId="1" fillId="3" borderId="31" xfId="0" applyFont="1" applyFill="1" applyBorder="1" applyAlignment="1">
      <alignment vertical="center" wrapText="1"/>
    </xf>
    <xf numFmtId="9" fontId="2" fillId="6" borderId="56" xfId="0" applyNumberFormat="1" applyFont="1" applyFill="1" applyBorder="1" applyAlignment="1">
      <alignment horizontal="center" vertical="center"/>
    </xf>
    <xf numFmtId="9" fontId="2" fillId="6" borderId="59" xfId="0" applyNumberFormat="1" applyFont="1" applyFill="1" applyBorder="1" applyAlignment="1">
      <alignment horizontal="center" vertical="center"/>
    </xf>
    <xf numFmtId="9" fontId="2" fillId="6" borderId="62" xfId="0" applyNumberFormat="1" applyFont="1" applyFill="1" applyBorder="1" applyAlignment="1">
      <alignment horizontal="center" vertical="center"/>
    </xf>
    <xf numFmtId="165" fontId="14" fillId="5" borderId="2" xfId="0" applyNumberFormat="1" applyFont="1" applyFill="1" applyBorder="1" applyAlignment="1">
      <alignment horizontal="right" vertical="center"/>
    </xf>
    <xf numFmtId="44" fontId="14" fillId="6" borderId="1" xfId="0" applyNumberFormat="1" applyFont="1" applyFill="1" applyBorder="1" applyAlignment="1">
      <alignment horizontal="center" vertical="center" wrapText="1"/>
    </xf>
    <xf numFmtId="2" fontId="9" fillId="5" borderId="2" xfId="0" applyNumberFormat="1" applyFont="1" applyFill="1" applyBorder="1" applyAlignment="1">
      <alignment horizontal="center" vertical="center" wrapText="1"/>
    </xf>
    <xf numFmtId="165" fontId="14" fillId="5" borderId="2" xfId="0" applyNumberFormat="1" applyFont="1" applyFill="1" applyBorder="1" applyAlignment="1">
      <alignment horizontal="right" vertical="center" wrapText="1"/>
    </xf>
    <xf numFmtId="0" fontId="9" fillId="0" borderId="1" xfId="0" applyFont="1" applyBorder="1" applyAlignment="1">
      <alignment horizontal="center" vertical="center" wrapText="1"/>
    </xf>
    <xf numFmtId="164" fontId="9" fillId="5" borderId="3" xfId="0" applyNumberFormat="1" applyFont="1" applyFill="1" applyBorder="1" applyAlignment="1">
      <alignment horizontal="center" vertical="center" wrapText="1"/>
    </xf>
    <xf numFmtId="166" fontId="2" fillId="12" borderId="88" xfId="0" applyNumberFormat="1" applyFont="1" applyFill="1" applyBorder="1" applyAlignment="1">
      <alignment horizontal="center" vertical="center" wrapText="1"/>
    </xf>
    <xf numFmtId="166" fontId="2" fillId="12" borderId="89" xfId="0" applyNumberFormat="1" applyFont="1" applyFill="1" applyBorder="1" applyAlignment="1">
      <alignment horizontal="center" vertical="center" wrapText="1"/>
    </xf>
    <xf numFmtId="166" fontId="2" fillId="12" borderId="90" xfId="0" applyNumberFormat="1" applyFont="1" applyFill="1" applyBorder="1" applyAlignment="1">
      <alignment horizontal="center" vertical="center" wrapText="1"/>
    </xf>
    <xf numFmtId="0" fontId="1" fillId="2" borderId="0" xfId="0" applyFont="1" applyFill="1" applyAlignment="1">
      <alignment horizontal="center" vertical="center" wrapText="1"/>
    </xf>
    <xf numFmtId="0" fontId="1" fillId="2" borderId="19" xfId="0" applyFont="1" applyFill="1" applyBorder="1" applyAlignment="1">
      <alignment horizontal="center" vertical="center" wrapText="1"/>
    </xf>
    <xf numFmtId="0" fontId="1" fillId="0" borderId="64" xfId="0" applyFont="1" applyBorder="1" applyAlignment="1">
      <alignment horizontal="right" vertical="center" wrapText="1" indent="1"/>
    </xf>
    <xf numFmtId="0" fontId="1" fillId="0" borderId="65" xfId="0" applyFont="1" applyBorder="1" applyAlignment="1">
      <alignment horizontal="right" vertical="center" wrapText="1" indent="1"/>
    </xf>
    <xf numFmtId="0" fontId="2" fillId="2" borderId="0" xfId="0" applyFont="1" applyFill="1" applyAlignment="1">
      <alignment horizontal="center" vertical="center"/>
    </xf>
    <xf numFmtId="0" fontId="2" fillId="2" borderId="19" xfId="0" applyFont="1" applyFill="1" applyBorder="1" applyAlignment="1">
      <alignment horizontal="center" vertical="center"/>
    </xf>
    <xf numFmtId="0" fontId="1" fillId="3" borderId="0" xfId="0" applyFont="1" applyFill="1" applyAlignment="1">
      <alignment horizontal="center" vertical="center" wrapText="1"/>
    </xf>
    <xf numFmtId="0" fontId="1" fillId="3" borderId="19" xfId="0" applyFont="1" applyFill="1" applyBorder="1" applyAlignment="1">
      <alignment horizontal="center" vertical="center" wrapText="1"/>
    </xf>
    <xf numFmtId="0" fontId="2" fillId="3" borderId="0" xfId="0" applyFont="1" applyFill="1" applyAlignment="1">
      <alignment horizontal="center" vertical="center"/>
    </xf>
    <xf numFmtId="0" fontId="2" fillId="3" borderId="19" xfId="0" applyFont="1" applyFill="1" applyBorder="1" applyAlignment="1">
      <alignment horizontal="center" vertical="center"/>
    </xf>
    <xf numFmtId="0" fontId="2" fillId="2" borderId="18" xfId="0" applyFont="1" applyFill="1" applyBorder="1" applyAlignment="1">
      <alignment horizontal="center" vertical="top" wrapText="1"/>
    </xf>
    <xf numFmtId="0" fontId="2" fillId="2" borderId="0" xfId="0" applyFont="1" applyFill="1" applyAlignment="1">
      <alignment horizontal="center" vertical="top" wrapText="1"/>
    </xf>
    <xf numFmtId="0" fontId="1" fillId="2" borderId="18" xfId="0" applyFont="1" applyFill="1" applyBorder="1" applyAlignment="1">
      <alignment horizontal="center" vertical="center" wrapText="1"/>
    </xf>
    <xf numFmtId="0" fontId="2" fillId="2" borderId="18" xfId="0" applyFont="1" applyFill="1" applyBorder="1" applyAlignment="1">
      <alignment horizontal="center" vertical="center" wrapText="1"/>
    </xf>
    <xf numFmtId="0" fontId="2" fillId="2" borderId="0" xfId="0" applyFont="1" applyFill="1" applyAlignment="1">
      <alignment horizontal="center" vertical="center" wrapText="1"/>
    </xf>
    <xf numFmtId="0" fontId="1" fillId="2" borderId="18" xfId="0" applyFont="1" applyFill="1" applyBorder="1" applyAlignment="1">
      <alignment horizontal="center" vertical="center"/>
    </xf>
    <xf numFmtId="0" fontId="1" fillId="2" borderId="0" xfId="0" applyFont="1" applyFill="1" applyAlignment="1">
      <alignment horizontal="center" vertical="center"/>
    </xf>
    <xf numFmtId="0" fontId="2" fillId="2" borderId="18" xfId="0" applyFont="1" applyFill="1" applyBorder="1" applyAlignment="1">
      <alignment horizontal="center" vertical="center"/>
    </xf>
    <xf numFmtId="0" fontId="2" fillId="2" borderId="19" xfId="0" applyFont="1" applyFill="1" applyBorder="1" applyAlignment="1">
      <alignment horizontal="center" vertical="center" wrapText="1"/>
    </xf>
    <xf numFmtId="0" fontId="11" fillId="4" borderId="12" xfId="0" applyFont="1" applyFill="1" applyBorder="1" applyAlignment="1">
      <alignment horizontal="center" vertical="center" wrapText="1"/>
    </xf>
    <xf numFmtId="0" fontId="11" fillId="4" borderId="11" xfId="0" applyFont="1" applyFill="1" applyBorder="1" applyAlignment="1">
      <alignment horizontal="center" vertical="center" wrapText="1"/>
    </xf>
    <xf numFmtId="0" fontId="11" fillId="4" borderId="13" xfId="0" applyFont="1" applyFill="1" applyBorder="1" applyAlignment="1">
      <alignment horizontal="center" vertical="center" wrapText="1"/>
    </xf>
    <xf numFmtId="0" fontId="1" fillId="2" borderId="55" xfId="0" applyFont="1" applyFill="1" applyBorder="1" applyAlignment="1">
      <alignment horizontal="center" vertical="center" wrapText="1"/>
    </xf>
    <xf numFmtId="0" fontId="1" fillId="2" borderId="56" xfId="0" applyFont="1" applyFill="1" applyBorder="1" applyAlignment="1">
      <alignment horizontal="center" vertical="center" wrapText="1"/>
    </xf>
    <xf numFmtId="0" fontId="1" fillId="2" borderId="57" xfId="0" applyFont="1" applyFill="1" applyBorder="1" applyAlignment="1">
      <alignment horizontal="center" vertical="center" wrapText="1"/>
    </xf>
    <xf numFmtId="0" fontId="1" fillId="2" borderId="58" xfId="0" applyFont="1" applyFill="1" applyBorder="1" applyAlignment="1">
      <alignment horizontal="center" vertical="center" wrapText="1"/>
    </xf>
    <xf numFmtId="0" fontId="1" fillId="2" borderId="59" xfId="0" applyFont="1" applyFill="1" applyBorder="1" applyAlignment="1">
      <alignment horizontal="center" vertical="center" wrapText="1"/>
    </xf>
    <xf numFmtId="0" fontId="1" fillId="2" borderId="60" xfId="0" applyFont="1" applyFill="1" applyBorder="1" applyAlignment="1">
      <alignment horizontal="center" vertical="center" wrapText="1"/>
    </xf>
    <xf numFmtId="0" fontId="1" fillId="2" borderId="61" xfId="0" applyFont="1" applyFill="1" applyBorder="1" applyAlignment="1">
      <alignment horizontal="center" vertical="center" wrapText="1"/>
    </xf>
    <xf numFmtId="0" fontId="1" fillId="2" borderId="62" xfId="0" applyFont="1" applyFill="1" applyBorder="1" applyAlignment="1">
      <alignment horizontal="center" vertical="center" wrapText="1"/>
    </xf>
    <xf numFmtId="0" fontId="1" fillId="2" borderId="63" xfId="0" applyFont="1" applyFill="1" applyBorder="1" applyAlignment="1">
      <alignment horizontal="center" vertical="center" wrapText="1"/>
    </xf>
    <xf numFmtId="0" fontId="1" fillId="6" borderId="72" xfId="0" applyFont="1" applyFill="1" applyBorder="1" applyAlignment="1">
      <alignment horizontal="right" vertical="center" wrapText="1" indent="1"/>
    </xf>
    <xf numFmtId="0" fontId="1" fillId="6" borderId="11" xfId="0" applyFont="1" applyFill="1" applyBorder="1" applyAlignment="1">
      <alignment horizontal="right" vertical="center" wrapText="1" indent="1"/>
    </xf>
    <xf numFmtId="0" fontId="1" fillId="6" borderId="13" xfId="0" applyFont="1" applyFill="1" applyBorder="1" applyAlignment="1">
      <alignment horizontal="right" vertical="center" wrapText="1" indent="1"/>
    </xf>
    <xf numFmtId="0" fontId="2" fillId="2" borderId="0" xfId="0" applyFont="1" applyFill="1" applyAlignment="1">
      <alignment vertical="center"/>
    </xf>
    <xf numFmtId="0" fontId="11" fillId="4" borderId="30" xfId="0" applyFont="1" applyFill="1" applyBorder="1" applyAlignment="1">
      <alignment horizontal="center" vertical="center" wrapText="1"/>
    </xf>
    <xf numFmtId="0" fontId="11" fillId="4" borderId="31" xfId="0" applyFont="1" applyFill="1" applyBorder="1" applyAlignment="1">
      <alignment horizontal="center" vertical="center" wrapText="1"/>
    </xf>
    <xf numFmtId="0" fontId="11" fillId="4" borderId="32" xfId="0" applyFont="1" applyFill="1" applyBorder="1" applyAlignment="1">
      <alignment horizontal="center" vertical="center" wrapText="1"/>
    </xf>
    <xf numFmtId="0" fontId="2" fillId="2" borderId="30" xfId="0" applyFont="1" applyFill="1" applyBorder="1" applyAlignment="1">
      <alignment horizontal="left" vertical="center" wrapText="1" indent="1"/>
    </xf>
    <xf numFmtId="0" fontId="2" fillId="2" borderId="31" xfId="0" applyFont="1" applyFill="1" applyBorder="1" applyAlignment="1">
      <alignment horizontal="left" vertical="center" wrapText="1" indent="1"/>
    </xf>
    <xf numFmtId="0" fontId="2" fillId="2" borderId="32" xfId="0" applyFont="1" applyFill="1" applyBorder="1" applyAlignment="1">
      <alignment horizontal="left" vertical="center" wrapText="1" indent="1"/>
    </xf>
    <xf numFmtId="166" fontId="14" fillId="2" borderId="51" xfId="0" applyNumberFormat="1" applyFont="1" applyFill="1" applyBorder="1" applyAlignment="1">
      <alignment horizontal="right" vertical="center" wrapText="1"/>
    </xf>
    <xf numFmtId="166" fontId="14" fillId="2" borderId="59" xfId="0" applyNumberFormat="1" applyFont="1" applyFill="1" applyBorder="1" applyAlignment="1">
      <alignment horizontal="right" vertical="center" wrapText="1"/>
    </xf>
    <xf numFmtId="166" fontId="14" fillId="2" borderId="52" xfId="0" applyNumberFormat="1" applyFont="1" applyFill="1" applyBorder="1" applyAlignment="1">
      <alignment horizontal="right" vertical="center" wrapText="1"/>
    </xf>
    <xf numFmtId="166" fontId="14" fillId="0" borderId="51" xfId="0" applyNumberFormat="1" applyFont="1" applyBorder="1" applyAlignment="1">
      <alignment horizontal="right" vertical="center" wrapText="1"/>
    </xf>
    <xf numFmtId="166" fontId="14" fillId="0" borderId="59" xfId="0" applyNumberFormat="1" applyFont="1" applyBorder="1" applyAlignment="1">
      <alignment horizontal="right" vertical="center" wrapText="1"/>
    </xf>
    <xf numFmtId="166" fontId="14" fillId="0" borderId="52" xfId="0" applyNumberFormat="1" applyFont="1" applyBorder="1" applyAlignment="1">
      <alignment horizontal="right" vertical="center" wrapText="1"/>
    </xf>
    <xf numFmtId="166" fontId="7" fillId="7" borderId="30" xfId="0" applyNumberFormat="1" applyFont="1" applyFill="1" applyBorder="1" applyAlignment="1">
      <alignment horizontal="right" vertical="center" wrapText="1"/>
    </xf>
    <xf numFmtId="166" fontId="7" fillId="7" borderId="31" xfId="0" applyNumberFormat="1" applyFont="1" applyFill="1" applyBorder="1" applyAlignment="1">
      <alignment horizontal="right" vertical="center" wrapText="1"/>
    </xf>
    <xf numFmtId="166" fontId="7" fillId="7" borderId="32" xfId="0" applyNumberFormat="1" applyFont="1" applyFill="1" applyBorder="1" applyAlignment="1">
      <alignment horizontal="right" vertical="center" wrapText="1"/>
    </xf>
    <xf numFmtId="0" fontId="15" fillId="9" borderId="30" xfId="0" applyFont="1" applyFill="1" applyBorder="1" applyAlignment="1">
      <alignment horizontal="center" vertical="center" wrapText="1"/>
    </xf>
    <xf numFmtId="0" fontId="15" fillId="9" borderId="31" xfId="0" applyFont="1" applyFill="1" applyBorder="1" applyAlignment="1">
      <alignment horizontal="center" vertical="center" wrapText="1"/>
    </xf>
    <xf numFmtId="0" fontId="15" fillId="9" borderId="32" xfId="0" applyFont="1" applyFill="1" applyBorder="1" applyAlignment="1">
      <alignment horizontal="center" vertical="center" wrapText="1"/>
    </xf>
    <xf numFmtId="0" fontId="13" fillId="6" borderId="30" xfId="0" applyFont="1" applyFill="1" applyBorder="1" applyAlignment="1">
      <alignment horizontal="left" vertical="center" wrapText="1" indent="1"/>
    </xf>
    <xf numFmtId="0" fontId="13" fillId="6" borderId="31" xfId="0" applyFont="1" applyFill="1" applyBorder="1" applyAlignment="1">
      <alignment horizontal="left" vertical="center" wrapText="1" indent="1"/>
    </xf>
    <xf numFmtId="0" fontId="13" fillId="6" borderId="32" xfId="0" applyFont="1" applyFill="1" applyBorder="1" applyAlignment="1">
      <alignment horizontal="left" vertical="center" wrapText="1" indent="1"/>
    </xf>
    <xf numFmtId="0" fontId="13" fillId="0" borderId="30" xfId="0" applyFont="1" applyBorder="1" applyAlignment="1">
      <alignment horizontal="left" vertical="center" wrapText="1" indent="1"/>
    </xf>
    <xf numFmtId="0" fontId="13" fillId="0" borderId="31" xfId="0" applyFont="1" applyBorder="1" applyAlignment="1">
      <alignment horizontal="left" vertical="center" wrapText="1" indent="1"/>
    </xf>
    <xf numFmtId="0" fontId="13" fillId="0" borderId="32" xfId="0" applyFont="1" applyBorder="1" applyAlignment="1">
      <alignment horizontal="left" vertical="center" wrapText="1" indent="1"/>
    </xf>
    <xf numFmtId="0" fontId="2" fillId="8" borderId="40" xfId="0" applyFont="1" applyFill="1" applyBorder="1" applyAlignment="1">
      <alignment horizontal="right" vertical="center" indent="1"/>
    </xf>
    <xf numFmtId="0" fontId="2" fillId="8" borderId="41" xfId="0" applyFont="1" applyFill="1" applyBorder="1" applyAlignment="1">
      <alignment horizontal="right" vertical="center" indent="1"/>
    </xf>
    <xf numFmtId="0" fontId="2" fillId="8" borderId="43" xfId="0" applyFont="1" applyFill="1" applyBorder="1" applyAlignment="1">
      <alignment horizontal="right" vertical="center" indent="1"/>
    </xf>
    <xf numFmtId="0" fontId="2" fillId="8" borderId="44" xfId="0" applyFont="1" applyFill="1" applyBorder="1" applyAlignment="1">
      <alignment horizontal="right" vertical="center" indent="1"/>
    </xf>
    <xf numFmtId="0" fontId="2" fillId="8" borderId="46" xfId="0" applyFont="1" applyFill="1" applyBorder="1" applyAlignment="1">
      <alignment horizontal="right" vertical="center" indent="1"/>
    </xf>
    <xf numFmtId="0" fontId="2" fillId="8" borderId="47" xfId="0" applyFont="1" applyFill="1" applyBorder="1" applyAlignment="1">
      <alignment horizontal="right" vertical="center" indent="1"/>
    </xf>
    <xf numFmtId="0" fontId="4" fillId="7" borderId="30" xfId="0" applyFont="1" applyFill="1" applyBorder="1" applyAlignment="1">
      <alignment horizontal="center" vertical="center" wrapText="1"/>
    </xf>
    <xf numFmtId="0" fontId="4" fillId="7" borderId="31" xfId="0" applyFont="1" applyFill="1" applyBorder="1" applyAlignment="1">
      <alignment horizontal="center" vertical="center" wrapText="1"/>
    </xf>
    <xf numFmtId="0" fontId="4" fillId="7" borderId="32" xfId="0" applyFont="1" applyFill="1" applyBorder="1" applyAlignment="1">
      <alignment horizontal="center" vertical="center" wrapText="1"/>
    </xf>
    <xf numFmtId="166" fontId="14" fillId="0" borderId="53" xfId="0" applyNumberFormat="1" applyFont="1" applyBorder="1" applyAlignment="1">
      <alignment horizontal="right" vertical="center" wrapText="1"/>
    </xf>
    <xf numFmtId="166" fontId="14" fillId="0" borderId="62" xfId="0" applyNumberFormat="1" applyFont="1" applyBorder="1" applyAlignment="1">
      <alignment horizontal="right" vertical="center" wrapText="1"/>
    </xf>
    <xf numFmtId="166" fontId="14" fillId="0" borderId="54" xfId="0" applyNumberFormat="1" applyFont="1" applyBorder="1" applyAlignment="1">
      <alignment horizontal="right" vertical="center" wrapText="1"/>
    </xf>
    <xf numFmtId="0" fontId="2" fillId="2" borderId="24" xfId="0" applyFont="1" applyFill="1" applyBorder="1" applyAlignment="1">
      <alignment horizontal="center" vertical="center" wrapText="1"/>
    </xf>
    <xf numFmtId="0" fontId="2" fillId="2" borderId="66" xfId="0" applyFont="1" applyFill="1" applyBorder="1" applyAlignment="1">
      <alignment horizontal="center" vertical="center" wrapText="1"/>
    </xf>
    <xf numFmtId="0" fontId="2" fillId="2" borderId="25" xfId="0" applyFont="1" applyFill="1" applyBorder="1" applyAlignment="1">
      <alignment horizontal="center" vertical="center" wrapText="1"/>
    </xf>
    <xf numFmtId="0" fontId="2" fillId="2" borderId="26" xfId="0" applyFont="1" applyFill="1" applyBorder="1" applyAlignment="1">
      <alignment horizontal="center" vertical="center" wrapText="1"/>
    </xf>
    <xf numFmtId="0" fontId="2" fillId="2" borderId="67" xfId="0" applyFont="1" applyFill="1" applyBorder="1" applyAlignment="1">
      <alignment horizontal="center" vertical="center" wrapText="1"/>
    </xf>
    <xf numFmtId="0" fontId="2" fillId="2" borderId="27" xfId="0" applyFont="1" applyFill="1" applyBorder="1" applyAlignment="1">
      <alignment horizontal="center" vertical="center" wrapText="1"/>
    </xf>
    <xf numFmtId="0" fontId="2" fillId="2" borderId="28" xfId="0" applyFont="1" applyFill="1" applyBorder="1" applyAlignment="1">
      <alignment horizontal="center" vertical="center" wrapText="1"/>
    </xf>
    <xf numFmtId="0" fontId="2" fillId="2" borderId="68" xfId="0" applyFont="1" applyFill="1" applyBorder="1" applyAlignment="1">
      <alignment horizontal="center" vertical="center" wrapText="1"/>
    </xf>
    <xf numFmtId="0" fontId="2" fillId="2" borderId="29" xfId="0" applyFont="1" applyFill="1" applyBorder="1" applyAlignment="1">
      <alignment horizontal="center" vertical="center" wrapText="1"/>
    </xf>
    <xf numFmtId="0" fontId="3" fillId="0" borderId="30" xfId="0" applyFont="1" applyBorder="1" applyAlignment="1">
      <alignment horizontal="center" vertical="center" wrapText="1"/>
    </xf>
    <xf numFmtId="0" fontId="3" fillId="0" borderId="31" xfId="0" applyFont="1" applyBorder="1" applyAlignment="1">
      <alignment horizontal="center" vertical="center" wrapText="1"/>
    </xf>
    <xf numFmtId="0" fontId="3" fillId="0" borderId="32" xfId="0" applyFont="1" applyBorder="1" applyAlignment="1">
      <alignment horizontal="center" vertical="center" wrapText="1"/>
    </xf>
    <xf numFmtId="0" fontId="16" fillId="2" borderId="14" xfId="0" applyFont="1" applyFill="1" applyBorder="1" applyAlignment="1">
      <alignment horizontal="center" vertical="center" wrapText="1"/>
    </xf>
    <xf numFmtId="0" fontId="16" fillId="2" borderId="15" xfId="0" applyFont="1" applyFill="1" applyBorder="1" applyAlignment="1">
      <alignment horizontal="center" vertical="center" wrapText="1"/>
    </xf>
    <xf numFmtId="0" fontId="16" fillId="2" borderId="16" xfId="0" applyFont="1" applyFill="1" applyBorder="1" applyAlignment="1">
      <alignment horizontal="center" vertical="center" wrapText="1"/>
    </xf>
    <xf numFmtId="0" fontId="16" fillId="2" borderId="18" xfId="0" applyFont="1" applyFill="1" applyBorder="1" applyAlignment="1">
      <alignment horizontal="center" vertical="center" wrapText="1"/>
    </xf>
    <xf numFmtId="0" fontId="16" fillId="2" borderId="0" xfId="0" applyFont="1" applyFill="1" applyAlignment="1">
      <alignment horizontal="center" vertical="center" wrapText="1"/>
    </xf>
    <xf numFmtId="0" fontId="16" fillId="2" borderId="8" xfId="0" applyFont="1" applyFill="1" applyBorder="1" applyAlignment="1">
      <alignment horizontal="center" vertical="center" wrapText="1"/>
    </xf>
    <xf numFmtId="0" fontId="16" fillId="2" borderId="20" xfId="0" applyFont="1" applyFill="1" applyBorder="1" applyAlignment="1">
      <alignment horizontal="center" vertical="center" wrapText="1"/>
    </xf>
    <xf numFmtId="0" fontId="16" fillId="2" borderId="21" xfId="0" applyFont="1" applyFill="1" applyBorder="1" applyAlignment="1">
      <alignment horizontal="center" vertical="center" wrapText="1"/>
    </xf>
    <xf numFmtId="0" fontId="16" fillId="2" borderId="22" xfId="0" applyFont="1" applyFill="1" applyBorder="1" applyAlignment="1">
      <alignment horizontal="center" vertical="center" wrapText="1"/>
    </xf>
    <xf numFmtId="0" fontId="12" fillId="3" borderId="36" xfId="0" applyFont="1" applyFill="1" applyBorder="1" applyAlignment="1">
      <alignment horizontal="left" indent="1"/>
    </xf>
    <xf numFmtId="0" fontId="12" fillId="3" borderId="70" xfId="0" applyFont="1" applyFill="1" applyBorder="1" applyAlignment="1">
      <alignment horizontal="left" indent="1"/>
    </xf>
    <xf numFmtId="0" fontId="12" fillId="3" borderId="37" xfId="0" applyFont="1" applyFill="1" applyBorder="1" applyAlignment="1">
      <alignment horizontal="left" indent="1"/>
    </xf>
    <xf numFmtId="49" fontId="2" fillId="3" borderId="38" xfId="0" applyNumberFormat="1" applyFont="1" applyFill="1" applyBorder="1" applyAlignment="1">
      <alignment horizontal="left" indent="1"/>
    </xf>
    <xf numFmtId="49" fontId="2" fillId="3" borderId="71" xfId="0" applyNumberFormat="1" applyFont="1" applyFill="1" applyBorder="1" applyAlignment="1">
      <alignment horizontal="left" indent="1"/>
    </xf>
    <xf numFmtId="49" fontId="2" fillId="3" borderId="39" xfId="0" applyNumberFormat="1" applyFont="1" applyFill="1" applyBorder="1" applyAlignment="1">
      <alignment horizontal="left" indent="1"/>
    </xf>
    <xf numFmtId="0" fontId="2" fillId="3" borderId="34" xfId="0" applyFont="1" applyFill="1" applyBorder="1" applyAlignment="1">
      <alignment horizontal="center"/>
    </xf>
    <xf numFmtId="0" fontId="2" fillId="3" borderId="69" xfId="0" applyFont="1" applyFill="1" applyBorder="1" applyAlignment="1">
      <alignment horizontal="center"/>
    </xf>
    <xf numFmtId="0" fontId="2" fillId="3" borderId="35" xfId="0" applyFont="1" applyFill="1" applyBorder="1" applyAlignment="1">
      <alignment horizontal="center"/>
    </xf>
    <xf numFmtId="0" fontId="11" fillId="4" borderId="14" xfId="0" applyFont="1" applyFill="1" applyBorder="1" applyAlignment="1">
      <alignment horizontal="center" vertical="center" wrapText="1"/>
    </xf>
    <xf numFmtId="0" fontId="11" fillId="4" borderId="15" xfId="0" applyFont="1" applyFill="1" applyBorder="1" applyAlignment="1">
      <alignment horizontal="center" vertical="center" wrapText="1"/>
    </xf>
    <xf numFmtId="0" fontId="11" fillId="4" borderId="17" xfId="0" applyFont="1" applyFill="1" applyBorder="1" applyAlignment="1">
      <alignment horizontal="center" vertical="center" wrapText="1"/>
    </xf>
    <xf numFmtId="0" fontId="2" fillId="3" borderId="36" xfId="0" applyFont="1" applyFill="1" applyBorder="1" applyAlignment="1">
      <alignment horizontal="left" indent="1"/>
    </xf>
    <xf numFmtId="0" fontId="2" fillId="3" borderId="70" xfId="0" applyFont="1" applyFill="1" applyBorder="1" applyAlignment="1">
      <alignment horizontal="left" indent="1"/>
    </xf>
    <xf numFmtId="0" fontId="2" fillId="3" borderId="37" xfId="0" applyFont="1" applyFill="1" applyBorder="1" applyAlignment="1">
      <alignment horizontal="left" indent="1"/>
    </xf>
    <xf numFmtId="0" fontId="11" fillId="4" borderId="74" xfId="0" applyFont="1" applyFill="1" applyBorder="1" applyAlignment="1">
      <alignment horizontal="center" vertical="center" wrapText="1"/>
    </xf>
    <xf numFmtId="0" fontId="11" fillId="4" borderId="75" xfId="0" applyFont="1" applyFill="1" applyBorder="1" applyAlignment="1">
      <alignment horizontal="center" vertical="center" wrapText="1"/>
    </xf>
    <xf numFmtId="0" fontId="1" fillId="0" borderId="33" xfId="0" applyFont="1" applyBorder="1" applyAlignment="1">
      <alignment horizontal="center" vertical="center" wrapText="1"/>
    </xf>
    <xf numFmtId="0" fontId="1" fillId="0" borderId="31" xfId="0" applyFont="1" applyBorder="1" applyAlignment="1">
      <alignment horizontal="center" vertical="center" wrapText="1"/>
    </xf>
    <xf numFmtId="0" fontId="1" fillId="0" borderId="32" xfId="0" applyFont="1" applyBorder="1" applyAlignment="1">
      <alignment horizontal="center" vertical="center" wrapText="1"/>
    </xf>
    <xf numFmtId="0" fontId="10" fillId="2" borderId="30" xfId="0" applyFont="1" applyFill="1" applyBorder="1" applyAlignment="1">
      <alignment horizontal="center" vertical="center" wrapText="1"/>
    </xf>
    <xf numFmtId="0" fontId="10" fillId="2" borderId="31" xfId="0" applyFont="1" applyFill="1" applyBorder="1" applyAlignment="1">
      <alignment horizontal="center" vertical="center" wrapText="1"/>
    </xf>
    <xf numFmtId="0" fontId="10" fillId="2" borderId="32" xfId="0" applyFont="1" applyFill="1" applyBorder="1" applyAlignment="1">
      <alignment horizontal="center" vertical="center" wrapText="1"/>
    </xf>
    <xf numFmtId="0" fontId="1" fillId="2" borderId="79" xfId="0" applyFont="1" applyFill="1" applyBorder="1" applyAlignment="1">
      <alignment horizontal="right" vertical="center" wrapText="1"/>
    </xf>
    <xf numFmtId="0" fontId="1" fillId="2" borderId="80" xfId="0" applyFont="1" applyFill="1" applyBorder="1" applyAlignment="1">
      <alignment horizontal="right" vertical="center" wrapText="1"/>
    </xf>
    <xf numFmtId="0" fontId="1" fillId="2" borderId="81" xfId="0" applyFont="1" applyFill="1" applyBorder="1" applyAlignment="1">
      <alignment horizontal="right" vertical="center" wrapText="1"/>
    </xf>
    <xf numFmtId="0" fontId="1" fillId="2" borderId="82" xfId="0" applyFont="1" applyFill="1" applyBorder="1" applyAlignment="1">
      <alignment horizontal="right" vertical="center" wrapText="1"/>
    </xf>
    <xf numFmtId="0" fontId="1" fillId="2" borderId="83" xfId="0" applyFont="1" applyFill="1" applyBorder="1" applyAlignment="1">
      <alignment horizontal="right" vertical="center" wrapText="1"/>
    </xf>
    <xf numFmtId="0" fontId="1" fillId="2" borderId="84" xfId="0" applyFont="1" applyFill="1" applyBorder="1" applyAlignment="1">
      <alignment horizontal="right" vertical="center" wrapText="1"/>
    </xf>
    <xf numFmtId="0" fontId="1" fillId="2" borderId="85" xfId="0" applyFont="1" applyFill="1" applyBorder="1" applyAlignment="1">
      <alignment horizontal="right" vertical="center" wrapText="1"/>
    </xf>
    <xf numFmtId="0" fontId="1" fillId="2" borderId="86" xfId="0" applyFont="1" applyFill="1" applyBorder="1" applyAlignment="1">
      <alignment horizontal="right" vertical="center" wrapText="1"/>
    </xf>
    <xf numFmtId="0" fontId="1" fillId="2" borderId="87" xfId="0" applyFont="1" applyFill="1" applyBorder="1" applyAlignment="1">
      <alignment horizontal="right" vertical="center" wrapText="1"/>
    </xf>
    <xf numFmtId="0" fontId="16" fillId="11" borderId="76" xfId="0" applyFont="1" applyFill="1" applyBorder="1" applyAlignment="1">
      <alignment horizontal="center" vertical="center" wrapText="1"/>
    </xf>
    <xf numFmtId="0" fontId="16" fillId="11" borderId="77" xfId="0" applyFont="1" applyFill="1" applyBorder="1" applyAlignment="1">
      <alignment horizontal="center" vertical="center" wrapText="1"/>
    </xf>
    <xf numFmtId="0" fontId="16" fillId="11" borderId="78" xfId="0" applyFont="1" applyFill="1" applyBorder="1" applyAlignment="1">
      <alignment horizontal="center" vertical="center" wrapText="1"/>
    </xf>
    <xf numFmtId="2" fontId="11" fillId="4" borderId="74" xfId="0" applyNumberFormat="1" applyFont="1" applyFill="1" applyBorder="1" applyAlignment="1">
      <alignment horizontal="center" vertical="center" wrapText="1"/>
    </xf>
    <xf numFmtId="2" fontId="11" fillId="4" borderId="75" xfId="0" applyNumberFormat="1" applyFont="1" applyFill="1" applyBorder="1" applyAlignment="1">
      <alignment horizontal="center" vertical="center" wrapText="1"/>
    </xf>
    <xf numFmtId="0" fontId="11" fillId="4" borderId="73" xfId="0" applyFont="1" applyFill="1" applyBorder="1" applyAlignment="1">
      <alignment horizontal="center" vertical="center" wrapText="1"/>
    </xf>
    <xf numFmtId="44" fontId="11" fillId="4" borderId="74" xfId="0" applyNumberFormat="1" applyFont="1" applyFill="1" applyBorder="1" applyAlignment="1">
      <alignment horizontal="center" vertical="center" wrapText="1"/>
    </xf>
    <xf numFmtId="44" fontId="11" fillId="4" borderId="75" xfId="0" applyNumberFormat="1" applyFont="1" applyFill="1" applyBorder="1" applyAlignment="1">
      <alignment horizontal="center" vertical="center" wrapText="1"/>
    </xf>
    <xf numFmtId="0" fontId="1" fillId="2" borderId="55" xfId="0" applyFont="1" applyFill="1" applyBorder="1" applyAlignment="1">
      <alignment horizontal="right" vertical="center" wrapText="1" indent="1"/>
    </xf>
    <xf numFmtId="0" fontId="1" fillId="2" borderId="57" xfId="0" applyFont="1" applyFill="1" applyBorder="1" applyAlignment="1">
      <alignment horizontal="right" vertical="center" wrapText="1" indent="1"/>
    </xf>
    <xf numFmtId="0" fontId="1" fillId="2" borderId="58" xfId="0" applyFont="1" applyFill="1" applyBorder="1" applyAlignment="1">
      <alignment horizontal="right" vertical="center" wrapText="1" indent="1"/>
    </xf>
    <xf numFmtId="0" fontId="1" fillId="2" borderId="60" xfId="0" applyFont="1" applyFill="1" applyBorder="1" applyAlignment="1">
      <alignment horizontal="right" vertical="center" wrapText="1" indent="1"/>
    </xf>
    <xf numFmtId="0" fontId="1" fillId="2" borderId="61" xfId="0" applyFont="1" applyFill="1" applyBorder="1" applyAlignment="1">
      <alignment horizontal="right" vertical="center" wrapText="1" indent="1"/>
    </xf>
    <xf numFmtId="0" fontId="1" fillId="2" borderId="63" xfId="0" applyFont="1" applyFill="1" applyBorder="1" applyAlignment="1">
      <alignment horizontal="right" vertical="center" wrapText="1" indent="1"/>
    </xf>
    <xf numFmtId="166" fontId="2" fillId="2" borderId="55" xfId="0" applyNumberFormat="1" applyFont="1" applyFill="1" applyBorder="1" applyAlignment="1">
      <alignment horizontal="right" vertical="center" wrapText="1" indent="2"/>
    </xf>
    <xf numFmtId="166" fontId="2" fillId="2" borderId="56" xfId="0" applyNumberFormat="1" applyFont="1" applyFill="1" applyBorder="1" applyAlignment="1">
      <alignment horizontal="right" vertical="center" wrapText="1" indent="2"/>
    </xf>
    <xf numFmtId="166" fontId="2" fillId="2" borderId="57" xfId="0" applyNumberFormat="1" applyFont="1" applyFill="1" applyBorder="1" applyAlignment="1">
      <alignment horizontal="right" vertical="center" wrapText="1" indent="2"/>
    </xf>
    <xf numFmtId="166" fontId="2" fillId="2" borderId="58" xfId="0" applyNumberFormat="1" applyFont="1" applyFill="1" applyBorder="1" applyAlignment="1">
      <alignment horizontal="right" vertical="center" wrapText="1" indent="2"/>
    </xf>
    <xf numFmtId="166" fontId="2" fillId="2" borderId="59" xfId="0" applyNumberFormat="1" applyFont="1" applyFill="1" applyBorder="1" applyAlignment="1">
      <alignment horizontal="right" vertical="center" wrapText="1" indent="2"/>
    </xf>
    <xf numFmtId="166" fontId="2" fillId="2" borderId="60" xfId="0" applyNumberFormat="1" applyFont="1" applyFill="1" applyBorder="1" applyAlignment="1">
      <alignment horizontal="right" vertical="center" wrapText="1" indent="2"/>
    </xf>
    <xf numFmtId="166" fontId="2" fillId="2" borderId="61" xfId="0" applyNumberFormat="1" applyFont="1" applyFill="1" applyBorder="1" applyAlignment="1">
      <alignment horizontal="right" vertical="center" wrapText="1" indent="2"/>
    </xf>
    <xf numFmtId="166" fontId="2" fillId="2" borderId="62" xfId="0" applyNumberFormat="1" applyFont="1" applyFill="1" applyBorder="1" applyAlignment="1">
      <alignment horizontal="right" vertical="center" wrapText="1" indent="2"/>
    </xf>
    <xf numFmtId="166" fontId="2" fillId="2" borderId="63" xfId="0" applyNumberFormat="1" applyFont="1" applyFill="1" applyBorder="1" applyAlignment="1">
      <alignment horizontal="right" vertical="center" wrapText="1" indent="2"/>
    </xf>
    <xf numFmtId="166" fontId="14" fillId="2" borderId="49" xfId="0" applyNumberFormat="1" applyFont="1" applyFill="1" applyBorder="1" applyAlignment="1">
      <alignment horizontal="right" vertical="center" wrapText="1"/>
    </xf>
    <xf numFmtId="166" fontId="14" fillId="2" borderId="56" xfId="0" applyNumberFormat="1" applyFont="1" applyFill="1" applyBorder="1" applyAlignment="1">
      <alignment horizontal="right" vertical="center" wrapText="1"/>
    </xf>
    <xf numFmtId="166" fontId="14" fillId="2" borderId="50" xfId="0" applyNumberFormat="1" applyFont="1" applyFill="1" applyBorder="1" applyAlignment="1">
      <alignment horizontal="right"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6" Type="http://schemas.microsoft.com/office/2017/10/relationships/person" Target="persons/person.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s>
</file>

<file path=xl/drawings/drawing1.xml><?xml version="1.0" encoding="utf-8"?>
<xdr:wsDr xmlns:xdr="http://schemas.openxmlformats.org/drawingml/2006/spreadsheetDrawing" xmlns:a="http://schemas.openxmlformats.org/drawingml/2006/main">
  <xdr:oneCellAnchor>
    <xdr:from>
      <xdr:col>1</xdr:col>
      <xdr:colOff>523875</xdr:colOff>
      <xdr:row>1</xdr:row>
      <xdr:rowOff>28575</xdr:rowOff>
    </xdr:from>
    <xdr:ext cx="1228725" cy="1323975"/>
    <xdr:pic>
      <xdr:nvPicPr>
        <xdr:cNvPr id="2" name="image1.png">
          <a:extLst>
            <a:ext uri="{FF2B5EF4-FFF2-40B4-BE49-F238E27FC236}">
              <a16:creationId xmlns:a16="http://schemas.microsoft.com/office/drawing/2014/main" id="{FCDE1392-875C-4E04-BB19-0C5A5F109985}"/>
            </a:ext>
          </a:extLst>
        </xdr:cNvPr>
        <xdr:cNvPicPr preferRelativeResize="0"/>
      </xdr:nvPicPr>
      <xdr:blipFill>
        <a:blip xmlns:r="http://schemas.openxmlformats.org/officeDocument/2006/relationships" r:embed="rId1" cstate="print"/>
        <a:stretch>
          <a:fillRect/>
        </a:stretch>
      </xdr:blipFill>
      <xdr:spPr>
        <a:xfrm>
          <a:off x="676275" y="161925"/>
          <a:ext cx="1228725" cy="1323975"/>
        </a:xfrm>
        <a:prstGeom prst="rect">
          <a:avLst/>
        </a:prstGeom>
        <a:noFill/>
      </xdr:spPr>
    </xdr:pic>
    <xdr:clientData fLocksWithSheet="0"/>
  </xdr:oneCellAnchor>
  <xdr:oneCellAnchor>
    <xdr:from>
      <xdr:col>1</xdr:col>
      <xdr:colOff>523875</xdr:colOff>
      <xdr:row>38</xdr:row>
      <xdr:rowOff>28575</xdr:rowOff>
    </xdr:from>
    <xdr:ext cx="1228725" cy="1323975"/>
    <xdr:pic>
      <xdr:nvPicPr>
        <xdr:cNvPr id="3" name="image1.png">
          <a:extLst>
            <a:ext uri="{FF2B5EF4-FFF2-40B4-BE49-F238E27FC236}">
              <a16:creationId xmlns:a16="http://schemas.microsoft.com/office/drawing/2014/main" id="{13657E51-70FF-4318-823F-BB20C147755C}"/>
            </a:ext>
          </a:extLst>
        </xdr:cNvPr>
        <xdr:cNvPicPr preferRelativeResize="0"/>
      </xdr:nvPicPr>
      <xdr:blipFill>
        <a:blip xmlns:r="http://schemas.openxmlformats.org/officeDocument/2006/relationships" r:embed="rId1" cstate="print"/>
        <a:stretch>
          <a:fillRect/>
        </a:stretch>
      </xdr:blipFill>
      <xdr:spPr>
        <a:xfrm>
          <a:off x="714375" y="167120"/>
          <a:ext cx="1228725" cy="1323975"/>
        </a:xfrm>
        <a:prstGeom prst="rect">
          <a:avLst/>
        </a:prstGeom>
        <a:noFill/>
      </xdr:spPr>
    </xdr:pic>
    <xdr:clientData fLocksWithSheet="0"/>
  </xdr:oneCellAnchor>
  <xdr:oneCellAnchor>
    <xdr:from>
      <xdr:col>1</xdr:col>
      <xdr:colOff>523875</xdr:colOff>
      <xdr:row>75</xdr:row>
      <xdr:rowOff>28575</xdr:rowOff>
    </xdr:from>
    <xdr:ext cx="1228725" cy="1323975"/>
    <xdr:pic>
      <xdr:nvPicPr>
        <xdr:cNvPr id="4" name="image1.png">
          <a:extLst>
            <a:ext uri="{FF2B5EF4-FFF2-40B4-BE49-F238E27FC236}">
              <a16:creationId xmlns:a16="http://schemas.microsoft.com/office/drawing/2014/main" id="{8CCE4CF6-97E6-4C41-BF99-FEF946904EE0}"/>
            </a:ext>
          </a:extLst>
        </xdr:cNvPr>
        <xdr:cNvPicPr preferRelativeResize="0"/>
      </xdr:nvPicPr>
      <xdr:blipFill>
        <a:blip xmlns:r="http://schemas.openxmlformats.org/officeDocument/2006/relationships" r:embed="rId1" cstate="print"/>
        <a:stretch>
          <a:fillRect/>
        </a:stretch>
      </xdr:blipFill>
      <xdr:spPr>
        <a:xfrm>
          <a:off x="714375" y="56243393"/>
          <a:ext cx="1228725" cy="1323975"/>
        </a:xfrm>
        <a:prstGeom prst="rect">
          <a:avLst/>
        </a:prstGeom>
        <a:noFill/>
      </xdr:spPr>
    </xdr:pic>
    <xdr:clientData fLocksWithSheet="0"/>
  </xdr:oneCellAnchor>
  <xdr:oneCellAnchor>
    <xdr:from>
      <xdr:col>1</xdr:col>
      <xdr:colOff>523875</xdr:colOff>
      <xdr:row>109</xdr:row>
      <xdr:rowOff>28575</xdr:rowOff>
    </xdr:from>
    <xdr:ext cx="1228725" cy="1323975"/>
    <xdr:pic>
      <xdr:nvPicPr>
        <xdr:cNvPr id="5" name="image1.png">
          <a:extLst>
            <a:ext uri="{FF2B5EF4-FFF2-40B4-BE49-F238E27FC236}">
              <a16:creationId xmlns:a16="http://schemas.microsoft.com/office/drawing/2014/main" id="{4B653153-DF94-4170-9980-4B1481202BAE}"/>
            </a:ext>
          </a:extLst>
        </xdr:cNvPr>
        <xdr:cNvPicPr preferRelativeResize="0"/>
      </xdr:nvPicPr>
      <xdr:blipFill>
        <a:blip xmlns:r="http://schemas.openxmlformats.org/officeDocument/2006/relationships" r:embed="rId1" cstate="print"/>
        <a:stretch>
          <a:fillRect/>
        </a:stretch>
      </xdr:blipFill>
      <xdr:spPr>
        <a:xfrm>
          <a:off x="714375" y="113012393"/>
          <a:ext cx="1228725" cy="1323975"/>
        </a:xfrm>
        <a:prstGeom prst="rect">
          <a:avLst/>
        </a:prstGeom>
        <a:noFill/>
      </xdr:spPr>
    </xdr:pic>
    <xdr:clientData fLocksWithSheet="0"/>
  </xdr:oneCellAnchor>
  <xdr:oneCellAnchor>
    <xdr:from>
      <xdr:col>1</xdr:col>
      <xdr:colOff>523875</xdr:colOff>
      <xdr:row>143</xdr:row>
      <xdr:rowOff>28575</xdr:rowOff>
    </xdr:from>
    <xdr:ext cx="1228725" cy="1323975"/>
    <xdr:pic>
      <xdr:nvPicPr>
        <xdr:cNvPr id="6" name="image1.png">
          <a:extLst>
            <a:ext uri="{FF2B5EF4-FFF2-40B4-BE49-F238E27FC236}">
              <a16:creationId xmlns:a16="http://schemas.microsoft.com/office/drawing/2014/main" id="{EBB615B7-EA22-4C6D-A653-C17D19F0AB2C}"/>
            </a:ext>
          </a:extLst>
        </xdr:cNvPr>
        <xdr:cNvPicPr preferRelativeResize="0"/>
      </xdr:nvPicPr>
      <xdr:blipFill>
        <a:blip xmlns:r="http://schemas.openxmlformats.org/officeDocument/2006/relationships" r:embed="rId1" cstate="print"/>
        <a:stretch>
          <a:fillRect/>
        </a:stretch>
      </xdr:blipFill>
      <xdr:spPr>
        <a:xfrm>
          <a:off x="714375" y="167304893"/>
          <a:ext cx="1228725" cy="1323975"/>
        </a:xfrm>
        <a:prstGeom prst="rect">
          <a:avLst/>
        </a:prstGeom>
        <a:noFill/>
      </xdr:spPr>
    </xdr:pic>
    <xdr:clientData fLocksWithSheet="0"/>
  </xdr:oneCellAnchor>
  <xdr:twoCellAnchor>
    <xdr:from>
      <xdr:col>14</xdr:col>
      <xdr:colOff>666749</xdr:colOff>
      <xdr:row>25</xdr:row>
      <xdr:rowOff>214312</xdr:rowOff>
    </xdr:from>
    <xdr:to>
      <xdr:col>14</xdr:col>
      <xdr:colOff>5572124</xdr:colOff>
      <xdr:row>25</xdr:row>
      <xdr:rowOff>4144631</xdr:rowOff>
    </xdr:to>
    <xdr:pic>
      <xdr:nvPicPr>
        <xdr:cNvPr id="7" name="Imagen 6">
          <a:extLst>
            <a:ext uri="{FF2B5EF4-FFF2-40B4-BE49-F238E27FC236}">
              <a16:creationId xmlns:a16="http://schemas.microsoft.com/office/drawing/2014/main" id="{25E7B593-8ABF-01FA-948C-53B0AFCAB661}"/>
            </a:ext>
          </a:extLst>
        </xdr:cNvPr>
        <xdr:cNvPicPr>
          <a:picLocks noChangeAspect="1"/>
        </xdr:cNvPicPr>
      </xdr:nvPicPr>
      <xdr:blipFill>
        <a:blip xmlns:r="http://schemas.openxmlformats.org/officeDocument/2006/relationships" r:embed="rId2"/>
        <a:stretch>
          <a:fillRect/>
        </a:stretch>
      </xdr:blipFill>
      <xdr:spPr>
        <a:xfrm>
          <a:off x="19764374" y="8334375"/>
          <a:ext cx="4905375" cy="3930319"/>
        </a:xfrm>
        <a:prstGeom prst="rect">
          <a:avLst/>
        </a:prstGeom>
      </xdr:spPr>
    </xdr:pic>
    <xdr:clientData/>
  </xdr:twoCellAnchor>
  <xdr:twoCellAnchor>
    <xdr:from>
      <xdr:col>14</xdr:col>
      <xdr:colOff>238125</xdr:colOff>
      <xdr:row>26</xdr:row>
      <xdr:rowOff>833438</xdr:rowOff>
    </xdr:from>
    <xdr:to>
      <xdr:col>14</xdr:col>
      <xdr:colOff>5976937</xdr:colOff>
      <xdr:row>26</xdr:row>
      <xdr:rowOff>3797904</xdr:rowOff>
    </xdr:to>
    <xdr:pic>
      <xdr:nvPicPr>
        <xdr:cNvPr id="8" name="Imagen 7">
          <a:extLst>
            <a:ext uri="{FF2B5EF4-FFF2-40B4-BE49-F238E27FC236}">
              <a16:creationId xmlns:a16="http://schemas.microsoft.com/office/drawing/2014/main" id="{F35004CC-9358-E0E0-BD16-B6AAF27CE5AC}"/>
            </a:ext>
          </a:extLst>
        </xdr:cNvPr>
        <xdr:cNvPicPr>
          <a:picLocks noChangeAspect="1"/>
        </xdr:cNvPicPr>
      </xdr:nvPicPr>
      <xdr:blipFill>
        <a:blip xmlns:r="http://schemas.openxmlformats.org/officeDocument/2006/relationships" r:embed="rId3"/>
        <a:stretch>
          <a:fillRect/>
        </a:stretch>
      </xdr:blipFill>
      <xdr:spPr>
        <a:xfrm>
          <a:off x="19335750" y="13287376"/>
          <a:ext cx="5738812" cy="2964466"/>
        </a:xfrm>
        <a:prstGeom prst="rect">
          <a:avLst/>
        </a:prstGeom>
      </xdr:spPr>
    </xdr:pic>
    <xdr:clientData/>
  </xdr:twoCellAnchor>
  <xdr:twoCellAnchor>
    <xdr:from>
      <xdr:col>14</xdr:col>
      <xdr:colOff>690563</xdr:colOff>
      <xdr:row>27</xdr:row>
      <xdr:rowOff>309563</xdr:rowOff>
    </xdr:from>
    <xdr:to>
      <xdr:col>14</xdr:col>
      <xdr:colOff>5363766</xdr:colOff>
      <xdr:row>27</xdr:row>
      <xdr:rowOff>4048125</xdr:rowOff>
    </xdr:to>
    <xdr:pic>
      <xdr:nvPicPr>
        <xdr:cNvPr id="9" name="Imagen 8">
          <a:extLst>
            <a:ext uri="{FF2B5EF4-FFF2-40B4-BE49-F238E27FC236}">
              <a16:creationId xmlns:a16="http://schemas.microsoft.com/office/drawing/2014/main" id="{4EF44A5D-43CC-C131-C7EF-539C791DE712}"/>
            </a:ext>
          </a:extLst>
        </xdr:cNvPr>
        <xdr:cNvPicPr>
          <a:picLocks noChangeAspect="1"/>
        </xdr:cNvPicPr>
      </xdr:nvPicPr>
      <xdr:blipFill>
        <a:blip xmlns:r="http://schemas.openxmlformats.org/officeDocument/2006/relationships" r:embed="rId4"/>
        <a:stretch>
          <a:fillRect/>
        </a:stretch>
      </xdr:blipFill>
      <xdr:spPr>
        <a:xfrm>
          <a:off x="19788188" y="17097376"/>
          <a:ext cx="4673203" cy="3738562"/>
        </a:xfrm>
        <a:prstGeom prst="rect">
          <a:avLst/>
        </a:prstGeom>
      </xdr:spPr>
    </xdr:pic>
    <xdr:clientData/>
  </xdr:twoCellAnchor>
  <xdr:twoCellAnchor>
    <xdr:from>
      <xdr:col>14</xdr:col>
      <xdr:colOff>976313</xdr:colOff>
      <xdr:row>28</xdr:row>
      <xdr:rowOff>309563</xdr:rowOff>
    </xdr:from>
    <xdr:to>
      <xdr:col>14</xdr:col>
      <xdr:colOff>5464037</xdr:colOff>
      <xdr:row>28</xdr:row>
      <xdr:rowOff>3905249</xdr:rowOff>
    </xdr:to>
    <xdr:pic>
      <xdr:nvPicPr>
        <xdr:cNvPr id="10" name="Imagen 9">
          <a:extLst>
            <a:ext uri="{FF2B5EF4-FFF2-40B4-BE49-F238E27FC236}">
              <a16:creationId xmlns:a16="http://schemas.microsoft.com/office/drawing/2014/main" id="{E839938B-9AE9-4EBC-E056-3D5D79874688}"/>
            </a:ext>
          </a:extLst>
        </xdr:cNvPr>
        <xdr:cNvPicPr>
          <a:picLocks noChangeAspect="1"/>
        </xdr:cNvPicPr>
      </xdr:nvPicPr>
      <xdr:blipFill>
        <a:blip xmlns:r="http://schemas.openxmlformats.org/officeDocument/2006/relationships" r:embed="rId5"/>
        <a:stretch>
          <a:fillRect/>
        </a:stretch>
      </xdr:blipFill>
      <xdr:spPr>
        <a:xfrm>
          <a:off x="20073938" y="21431251"/>
          <a:ext cx="4487724" cy="3595686"/>
        </a:xfrm>
        <a:prstGeom prst="rect">
          <a:avLst/>
        </a:prstGeom>
      </xdr:spPr>
    </xdr:pic>
    <xdr:clientData/>
  </xdr:twoCellAnchor>
  <xdr:twoCellAnchor>
    <xdr:from>
      <xdr:col>14</xdr:col>
      <xdr:colOff>285750</xdr:colOff>
      <xdr:row>29</xdr:row>
      <xdr:rowOff>785813</xdr:rowOff>
    </xdr:from>
    <xdr:to>
      <xdr:col>14</xdr:col>
      <xdr:colOff>6024562</xdr:colOff>
      <xdr:row>29</xdr:row>
      <xdr:rowOff>3694673</xdr:rowOff>
    </xdr:to>
    <xdr:pic>
      <xdr:nvPicPr>
        <xdr:cNvPr id="12" name="Imagen 11">
          <a:extLst>
            <a:ext uri="{FF2B5EF4-FFF2-40B4-BE49-F238E27FC236}">
              <a16:creationId xmlns:a16="http://schemas.microsoft.com/office/drawing/2014/main" id="{B515C92A-99BA-5072-0551-410E56AA60B3}"/>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9383375" y="26241376"/>
          <a:ext cx="5738812" cy="2908860"/>
        </a:xfrm>
        <a:prstGeom prst="rect">
          <a:avLst/>
        </a:prstGeom>
      </xdr:spPr>
    </xdr:pic>
    <xdr:clientData/>
  </xdr:twoCellAnchor>
  <xdr:twoCellAnchor>
    <xdr:from>
      <xdr:col>14</xdr:col>
      <xdr:colOff>381000</xdr:colOff>
      <xdr:row>30</xdr:row>
      <xdr:rowOff>785813</xdr:rowOff>
    </xdr:from>
    <xdr:to>
      <xdr:col>14</xdr:col>
      <xdr:colOff>5953125</xdr:colOff>
      <xdr:row>30</xdr:row>
      <xdr:rowOff>3664919</xdr:rowOff>
    </xdr:to>
    <xdr:pic>
      <xdr:nvPicPr>
        <xdr:cNvPr id="14" name="Imagen 13">
          <a:extLst>
            <a:ext uri="{FF2B5EF4-FFF2-40B4-BE49-F238E27FC236}">
              <a16:creationId xmlns:a16="http://schemas.microsoft.com/office/drawing/2014/main" id="{E1ABCEB7-92BE-C0A0-4421-19B83AC6A212}"/>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19478625" y="30575251"/>
          <a:ext cx="5572125" cy="2879106"/>
        </a:xfrm>
        <a:prstGeom prst="rect">
          <a:avLst/>
        </a:prstGeom>
      </xdr:spPr>
    </xdr:pic>
    <xdr:clientData/>
  </xdr:twoCellAnchor>
  <xdr:twoCellAnchor>
    <xdr:from>
      <xdr:col>14</xdr:col>
      <xdr:colOff>785812</xdr:colOff>
      <xdr:row>31</xdr:row>
      <xdr:rowOff>285750</xdr:rowOff>
    </xdr:from>
    <xdr:to>
      <xdr:col>14</xdr:col>
      <xdr:colOff>5333999</xdr:colOff>
      <xdr:row>31</xdr:row>
      <xdr:rowOff>3924300</xdr:rowOff>
    </xdr:to>
    <xdr:pic>
      <xdr:nvPicPr>
        <xdr:cNvPr id="16" name="Imagen 15">
          <a:extLst>
            <a:ext uri="{FF2B5EF4-FFF2-40B4-BE49-F238E27FC236}">
              <a16:creationId xmlns:a16="http://schemas.microsoft.com/office/drawing/2014/main" id="{5E6D0D87-C849-D288-890B-22BD7CB0F149}"/>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9883437" y="34409063"/>
          <a:ext cx="4548187" cy="3638550"/>
        </a:xfrm>
        <a:prstGeom prst="rect">
          <a:avLst/>
        </a:prstGeom>
      </xdr:spPr>
    </xdr:pic>
    <xdr:clientData/>
  </xdr:twoCellAnchor>
  <xdr:twoCellAnchor>
    <xdr:from>
      <xdr:col>14</xdr:col>
      <xdr:colOff>928687</xdr:colOff>
      <xdr:row>32</xdr:row>
      <xdr:rowOff>190500</xdr:rowOff>
    </xdr:from>
    <xdr:to>
      <xdr:col>14</xdr:col>
      <xdr:colOff>5905499</xdr:colOff>
      <xdr:row>32</xdr:row>
      <xdr:rowOff>4171950</xdr:rowOff>
    </xdr:to>
    <xdr:pic>
      <xdr:nvPicPr>
        <xdr:cNvPr id="18" name="Imagen 17">
          <a:extLst>
            <a:ext uri="{FF2B5EF4-FFF2-40B4-BE49-F238E27FC236}">
              <a16:creationId xmlns:a16="http://schemas.microsoft.com/office/drawing/2014/main" id="{FB6C084A-C094-37A8-0463-97272DCBDD71}"/>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20026312" y="38647688"/>
          <a:ext cx="4976812" cy="3981450"/>
        </a:xfrm>
        <a:prstGeom prst="rect">
          <a:avLst/>
        </a:prstGeom>
      </xdr:spPr>
    </xdr:pic>
    <xdr:clientData/>
  </xdr:twoCellAnchor>
  <xdr:twoCellAnchor>
    <xdr:from>
      <xdr:col>14</xdr:col>
      <xdr:colOff>238125</xdr:colOff>
      <xdr:row>33</xdr:row>
      <xdr:rowOff>714375</xdr:rowOff>
    </xdr:from>
    <xdr:to>
      <xdr:col>14</xdr:col>
      <xdr:colOff>6286500</xdr:colOff>
      <xdr:row>33</xdr:row>
      <xdr:rowOff>3802826</xdr:rowOff>
    </xdr:to>
    <xdr:pic>
      <xdr:nvPicPr>
        <xdr:cNvPr id="20" name="Imagen 19">
          <a:extLst>
            <a:ext uri="{FF2B5EF4-FFF2-40B4-BE49-F238E27FC236}">
              <a16:creationId xmlns:a16="http://schemas.microsoft.com/office/drawing/2014/main" id="{C4E9D0C6-124F-5BB8-D9B5-2894F210FAA8}"/>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9335750" y="43505438"/>
          <a:ext cx="6048375" cy="3088451"/>
        </a:xfrm>
        <a:prstGeom prst="rect">
          <a:avLst/>
        </a:prstGeom>
      </xdr:spPr>
    </xdr:pic>
    <xdr:clientData/>
  </xdr:twoCellAnchor>
  <xdr:twoCellAnchor>
    <xdr:from>
      <xdr:col>14</xdr:col>
      <xdr:colOff>690562</xdr:colOff>
      <xdr:row>34</xdr:row>
      <xdr:rowOff>119063</xdr:rowOff>
    </xdr:from>
    <xdr:to>
      <xdr:col>14</xdr:col>
      <xdr:colOff>5714999</xdr:colOff>
      <xdr:row>34</xdr:row>
      <xdr:rowOff>4138613</xdr:rowOff>
    </xdr:to>
    <xdr:pic>
      <xdr:nvPicPr>
        <xdr:cNvPr id="21" name="Imagen 20">
          <a:extLst>
            <a:ext uri="{FF2B5EF4-FFF2-40B4-BE49-F238E27FC236}">
              <a16:creationId xmlns:a16="http://schemas.microsoft.com/office/drawing/2014/main" id="{84205438-6B8B-C5B5-7017-2C52F6A2C609}"/>
            </a:ext>
          </a:extLst>
        </xdr:cNvPr>
        <xdr:cNvPicPr>
          <a:picLocks noChangeAspect="1"/>
        </xdr:cNvPicPr>
      </xdr:nvPicPr>
      <xdr:blipFill>
        <a:blip xmlns:r="http://schemas.openxmlformats.org/officeDocument/2006/relationships" r:embed="rId11"/>
        <a:stretch>
          <a:fillRect/>
        </a:stretch>
      </xdr:blipFill>
      <xdr:spPr>
        <a:xfrm>
          <a:off x="19788187" y="47244001"/>
          <a:ext cx="5024437" cy="4019550"/>
        </a:xfrm>
        <a:prstGeom prst="rect">
          <a:avLst/>
        </a:prstGeom>
      </xdr:spPr>
    </xdr:pic>
    <xdr:clientData/>
  </xdr:twoCellAnchor>
  <xdr:twoCellAnchor>
    <xdr:from>
      <xdr:col>14</xdr:col>
      <xdr:colOff>261937</xdr:colOff>
      <xdr:row>35</xdr:row>
      <xdr:rowOff>666749</xdr:rowOff>
    </xdr:from>
    <xdr:to>
      <xdr:col>14</xdr:col>
      <xdr:colOff>6198991</xdr:colOff>
      <xdr:row>35</xdr:row>
      <xdr:rowOff>3690936</xdr:rowOff>
    </xdr:to>
    <xdr:pic>
      <xdr:nvPicPr>
        <xdr:cNvPr id="23" name="Imagen 22">
          <a:extLst>
            <a:ext uri="{FF2B5EF4-FFF2-40B4-BE49-F238E27FC236}">
              <a16:creationId xmlns:a16="http://schemas.microsoft.com/office/drawing/2014/main" id="{3694ADE7-A6E0-F87F-B274-533DA8411E4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19359562" y="52125562"/>
          <a:ext cx="5937054" cy="3024187"/>
        </a:xfrm>
        <a:prstGeom prst="rect">
          <a:avLst/>
        </a:prstGeom>
      </xdr:spPr>
    </xdr:pic>
    <xdr:clientData/>
  </xdr:twoCellAnchor>
  <xdr:twoCellAnchor>
    <xdr:from>
      <xdr:col>14</xdr:col>
      <xdr:colOff>1357312</xdr:colOff>
      <xdr:row>61</xdr:row>
      <xdr:rowOff>71436</xdr:rowOff>
    </xdr:from>
    <xdr:to>
      <xdr:col>14</xdr:col>
      <xdr:colOff>5167312</xdr:colOff>
      <xdr:row>61</xdr:row>
      <xdr:rowOff>4135436</xdr:rowOff>
    </xdr:to>
    <xdr:pic>
      <xdr:nvPicPr>
        <xdr:cNvPr id="25" name="Imagen 24">
          <a:extLst>
            <a:ext uri="{FF2B5EF4-FFF2-40B4-BE49-F238E27FC236}">
              <a16:creationId xmlns:a16="http://schemas.microsoft.com/office/drawing/2014/main" id="{A380AE0F-906A-E580-ABBF-243277E1B39E}"/>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20454937" y="63412686"/>
          <a:ext cx="3810000" cy="4064000"/>
        </a:xfrm>
        <a:prstGeom prst="rect">
          <a:avLst/>
        </a:prstGeom>
      </xdr:spPr>
    </xdr:pic>
    <xdr:clientData/>
  </xdr:twoCellAnchor>
  <xdr:twoCellAnchor>
    <xdr:from>
      <xdr:col>14</xdr:col>
      <xdr:colOff>864376</xdr:colOff>
      <xdr:row>62</xdr:row>
      <xdr:rowOff>173812</xdr:rowOff>
    </xdr:from>
    <xdr:to>
      <xdr:col>14</xdr:col>
      <xdr:colOff>5810249</xdr:colOff>
      <xdr:row>62</xdr:row>
      <xdr:rowOff>4130511</xdr:rowOff>
    </xdr:to>
    <xdr:pic>
      <xdr:nvPicPr>
        <xdr:cNvPr id="27" name="Imagen 26">
          <a:extLst>
            <a:ext uri="{FF2B5EF4-FFF2-40B4-BE49-F238E27FC236}">
              <a16:creationId xmlns:a16="http://schemas.microsoft.com/office/drawing/2014/main" id="{D05E0FAC-E38E-414A-3C09-B9FB43294A2C}"/>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19962001" y="67848937"/>
          <a:ext cx="4945873" cy="3956699"/>
        </a:xfrm>
        <a:prstGeom prst="rect">
          <a:avLst/>
        </a:prstGeom>
      </xdr:spPr>
    </xdr:pic>
    <xdr:clientData/>
  </xdr:twoCellAnchor>
  <xdr:twoCellAnchor>
    <xdr:from>
      <xdr:col>14</xdr:col>
      <xdr:colOff>1014375</xdr:colOff>
      <xdr:row>63</xdr:row>
      <xdr:rowOff>180937</xdr:rowOff>
    </xdr:from>
    <xdr:to>
      <xdr:col>14</xdr:col>
      <xdr:colOff>5310187</xdr:colOff>
      <xdr:row>63</xdr:row>
      <xdr:rowOff>4094559</xdr:rowOff>
    </xdr:to>
    <xdr:pic>
      <xdr:nvPicPr>
        <xdr:cNvPr id="29" name="Imagen 28">
          <a:extLst>
            <a:ext uri="{FF2B5EF4-FFF2-40B4-BE49-F238E27FC236}">
              <a16:creationId xmlns:a16="http://schemas.microsoft.com/office/drawing/2014/main" id="{37E2B367-E927-D830-68A4-484059C3A62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20112000" y="72189937"/>
          <a:ext cx="4295812" cy="3913622"/>
        </a:xfrm>
        <a:prstGeom prst="rect">
          <a:avLst/>
        </a:prstGeom>
      </xdr:spPr>
    </xdr:pic>
    <xdr:clientData/>
  </xdr:twoCellAnchor>
  <xdr:twoCellAnchor>
    <xdr:from>
      <xdr:col>14</xdr:col>
      <xdr:colOff>1119187</xdr:colOff>
      <xdr:row>64</xdr:row>
      <xdr:rowOff>119063</xdr:rowOff>
    </xdr:from>
    <xdr:to>
      <xdr:col>14</xdr:col>
      <xdr:colOff>5227773</xdr:colOff>
      <xdr:row>64</xdr:row>
      <xdr:rowOff>4286250</xdr:rowOff>
    </xdr:to>
    <xdr:pic>
      <xdr:nvPicPr>
        <xdr:cNvPr id="31" name="Imagen 30">
          <a:extLst>
            <a:ext uri="{FF2B5EF4-FFF2-40B4-BE49-F238E27FC236}">
              <a16:creationId xmlns:a16="http://schemas.microsoft.com/office/drawing/2014/main" id="{D4C8FC50-9013-F76C-7E1D-B9C39AA4DDBD}"/>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20216812" y="76461938"/>
          <a:ext cx="4108586" cy="4167187"/>
        </a:xfrm>
        <a:prstGeom prst="rect">
          <a:avLst/>
        </a:prstGeom>
      </xdr:spPr>
    </xdr:pic>
    <xdr:clientData/>
  </xdr:twoCellAnchor>
  <xdr:twoCellAnchor>
    <xdr:from>
      <xdr:col>14</xdr:col>
      <xdr:colOff>428625</xdr:colOff>
      <xdr:row>66</xdr:row>
      <xdr:rowOff>238124</xdr:rowOff>
    </xdr:from>
    <xdr:to>
      <xdr:col>14</xdr:col>
      <xdr:colOff>5738812</xdr:colOff>
      <xdr:row>66</xdr:row>
      <xdr:rowOff>5014239</xdr:rowOff>
    </xdr:to>
    <xdr:pic>
      <xdr:nvPicPr>
        <xdr:cNvPr id="33" name="Imagen 32">
          <a:extLst>
            <a:ext uri="{FF2B5EF4-FFF2-40B4-BE49-F238E27FC236}">
              <a16:creationId xmlns:a16="http://schemas.microsoft.com/office/drawing/2014/main" id="{2ACA17E3-216C-E4E9-08B5-95DBAF1EF268}"/>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19526250" y="81914999"/>
          <a:ext cx="5310187" cy="4776115"/>
        </a:xfrm>
        <a:prstGeom prst="rect">
          <a:avLst/>
        </a:prstGeom>
      </xdr:spPr>
    </xdr:pic>
    <xdr:clientData/>
  </xdr:twoCellAnchor>
  <xdr:twoCellAnchor>
    <xdr:from>
      <xdr:col>14</xdr:col>
      <xdr:colOff>547687</xdr:colOff>
      <xdr:row>67</xdr:row>
      <xdr:rowOff>166689</xdr:rowOff>
    </xdr:from>
    <xdr:to>
      <xdr:col>14</xdr:col>
      <xdr:colOff>6054537</xdr:colOff>
      <xdr:row>67</xdr:row>
      <xdr:rowOff>5119689</xdr:rowOff>
    </xdr:to>
    <xdr:pic>
      <xdr:nvPicPr>
        <xdr:cNvPr id="35" name="Imagen 34">
          <a:extLst>
            <a:ext uri="{FF2B5EF4-FFF2-40B4-BE49-F238E27FC236}">
              <a16:creationId xmlns:a16="http://schemas.microsoft.com/office/drawing/2014/main" id="{9A7B99BD-D7BA-4F34-782E-9723F6707978}"/>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19645312" y="87034689"/>
          <a:ext cx="5506850" cy="4953000"/>
        </a:xfrm>
        <a:prstGeom prst="rect">
          <a:avLst/>
        </a:prstGeom>
      </xdr:spPr>
    </xdr:pic>
    <xdr:clientData/>
  </xdr:twoCellAnchor>
  <xdr:twoCellAnchor>
    <xdr:from>
      <xdr:col>14</xdr:col>
      <xdr:colOff>1248456</xdr:colOff>
      <xdr:row>69</xdr:row>
      <xdr:rowOff>4840742</xdr:rowOff>
    </xdr:from>
    <xdr:to>
      <xdr:col>14</xdr:col>
      <xdr:colOff>4494713</xdr:colOff>
      <xdr:row>70</xdr:row>
      <xdr:rowOff>5021036</xdr:rowOff>
    </xdr:to>
    <xdr:pic>
      <xdr:nvPicPr>
        <xdr:cNvPr id="39" name="Imagen 38">
          <a:extLst>
            <a:ext uri="{FF2B5EF4-FFF2-40B4-BE49-F238E27FC236}">
              <a16:creationId xmlns:a16="http://schemas.microsoft.com/office/drawing/2014/main" id="{13EAEE81-631E-6F1A-B6F3-C773D1869223}"/>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20380099" y="96838635"/>
          <a:ext cx="3246257" cy="5024437"/>
        </a:xfrm>
        <a:prstGeom prst="rect">
          <a:avLst/>
        </a:prstGeom>
      </xdr:spPr>
    </xdr:pic>
    <xdr:clientData/>
  </xdr:twoCellAnchor>
  <xdr:twoCellAnchor>
    <xdr:from>
      <xdr:col>14</xdr:col>
      <xdr:colOff>1500188</xdr:colOff>
      <xdr:row>72</xdr:row>
      <xdr:rowOff>142875</xdr:rowOff>
    </xdr:from>
    <xdr:to>
      <xdr:col>14</xdr:col>
      <xdr:colOff>4833938</xdr:colOff>
      <xdr:row>72</xdr:row>
      <xdr:rowOff>5084391</xdr:rowOff>
    </xdr:to>
    <xdr:pic>
      <xdr:nvPicPr>
        <xdr:cNvPr id="45" name="Imagen 44">
          <a:extLst>
            <a:ext uri="{FF2B5EF4-FFF2-40B4-BE49-F238E27FC236}">
              <a16:creationId xmlns:a16="http://schemas.microsoft.com/office/drawing/2014/main" id="{C4DDDE69-E5A0-B28F-D2D8-4CEF79A73FA5}"/>
            </a:ext>
          </a:extLst>
        </xdr:cNvPr>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tretch>
          <a:fillRect/>
        </a:stretch>
      </xdr:blipFill>
      <xdr:spPr>
        <a:xfrm>
          <a:off x="20597813" y="107775375"/>
          <a:ext cx="3333750" cy="4941516"/>
        </a:xfrm>
        <a:prstGeom prst="rect">
          <a:avLst/>
        </a:prstGeom>
      </xdr:spPr>
    </xdr:pic>
    <xdr:clientData/>
  </xdr:twoCellAnchor>
  <xdr:twoCellAnchor>
    <xdr:from>
      <xdr:col>14</xdr:col>
      <xdr:colOff>1108982</xdr:colOff>
      <xdr:row>71</xdr:row>
      <xdr:rowOff>95250</xdr:rowOff>
    </xdr:from>
    <xdr:to>
      <xdr:col>14</xdr:col>
      <xdr:colOff>4355239</xdr:colOff>
      <xdr:row>71</xdr:row>
      <xdr:rowOff>5119687</xdr:rowOff>
    </xdr:to>
    <xdr:pic>
      <xdr:nvPicPr>
        <xdr:cNvPr id="47" name="Imagen 46">
          <a:extLst>
            <a:ext uri="{FF2B5EF4-FFF2-40B4-BE49-F238E27FC236}">
              <a16:creationId xmlns:a16="http://schemas.microsoft.com/office/drawing/2014/main" id="{B2687F2E-0A64-2510-510A-DCDC72D97862}"/>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20240625" y="102121607"/>
          <a:ext cx="3246257" cy="5024437"/>
        </a:xfrm>
        <a:prstGeom prst="rect">
          <a:avLst/>
        </a:prstGeom>
      </xdr:spPr>
    </xdr:pic>
    <xdr:clientData/>
  </xdr:twoCellAnchor>
  <xdr:twoCellAnchor>
    <xdr:from>
      <xdr:col>14</xdr:col>
      <xdr:colOff>1602240</xdr:colOff>
      <xdr:row>98</xdr:row>
      <xdr:rowOff>129267</xdr:rowOff>
    </xdr:from>
    <xdr:to>
      <xdr:col>14</xdr:col>
      <xdr:colOff>4983615</xdr:colOff>
      <xdr:row>98</xdr:row>
      <xdr:rowOff>5141376</xdr:rowOff>
    </xdr:to>
    <xdr:pic>
      <xdr:nvPicPr>
        <xdr:cNvPr id="49" name="Imagen 48">
          <a:extLst>
            <a:ext uri="{FF2B5EF4-FFF2-40B4-BE49-F238E27FC236}">
              <a16:creationId xmlns:a16="http://schemas.microsoft.com/office/drawing/2014/main" id="{C1F51D0D-C0E8-FB75-B038-1297B45F1462}"/>
            </a:ext>
          </a:extLst>
        </xdr:cNvPr>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tretch>
          <a:fillRect/>
        </a:stretch>
      </xdr:blipFill>
      <xdr:spPr>
        <a:xfrm>
          <a:off x="20733883" y="120008196"/>
          <a:ext cx="3381375" cy="5012109"/>
        </a:xfrm>
        <a:prstGeom prst="rect">
          <a:avLst/>
        </a:prstGeom>
      </xdr:spPr>
    </xdr:pic>
    <xdr:clientData/>
  </xdr:twoCellAnchor>
  <xdr:twoCellAnchor>
    <xdr:from>
      <xdr:col>14</xdr:col>
      <xdr:colOff>1428750</xdr:colOff>
      <xdr:row>99</xdr:row>
      <xdr:rowOff>119063</xdr:rowOff>
    </xdr:from>
    <xdr:to>
      <xdr:col>14</xdr:col>
      <xdr:colOff>4691062</xdr:colOff>
      <xdr:row>99</xdr:row>
      <xdr:rowOff>5168350</xdr:rowOff>
    </xdr:to>
    <xdr:pic>
      <xdr:nvPicPr>
        <xdr:cNvPr id="51" name="Imagen 50">
          <a:extLst>
            <a:ext uri="{FF2B5EF4-FFF2-40B4-BE49-F238E27FC236}">
              <a16:creationId xmlns:a16="http://schemas.microsoft.com/office/drawing/2014/main" id="{FCBED791-9BE7-A865-3EBF-5BA1E776B877}"/>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20526375" y="125682376"/>
          <a:ext cx="3262312" cy="5049287"/>
        </a:xfrm>
        <a:prstGeom prst="rect">
          <a:avLst/>
        </a:prstGeom>
      </xdr:spPr>
    </xdr:pic>
    <xdr:clientData/>
  </xdr:twoCellAnchor>
  <xdr:twoCellAnchor>
    <xdr:from>
      <xdr:col>14</xdr:col>
      <xdr:colOff>1809750</xdr:colOff>
      <xdr:row>100</xdr:row>
      <xdr:rowOff>190500</xdr:rowOff>
    </xdr:from>
    <xdr:to>
      <xdr:col>14</xdr:col>
      <xdr:colOff>4395638</xdr:colOff>
      <xdr:row>100</xdr:row>
      <xdr:rowOff>4952999</xdr:rowOff>
    </xdr:to>
    <xdr:pic>
      <xdr:nvPicPr>
        <xdr:cNvPr id="53" name="Imagen 52">
          <a:extLst>
            <a:ext uri="{FF2B5EF4-FFF2-40B4-BE49-F238E27FC236}">
              <a16:creationId xmlns:a16="http://schemas.microsoft.com/office/drawing/2014/main" id="{DC3A3034-41E7-6E76-B1C0-2902213604A5}"/>
            </a:ext>
          </a:extLst>
        </xdr:cNvPr>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tretch>
          <a:fillRect/>
        </a:stretch>
      </xdr:blipFill>
      <xdr:spPr>
        <a:xfrm>
          <a:off x="20907375" y="130944938"/>
          <a:ext cx="2585888" cy="4762499"/>
        </a:xfrm>
        <a:prstGeom prst="rect">
          <a:avLst/>
        </a:prstGeom>
      </xdr:spPr>
    </xdr:pic>
    <xdr:clientData/>
  </xdr:twoCellAnchor>
  <xdr:twoCellAnchor>
    <xdr:from>
      <xdr:col>14</xdr:col>
      <xdr:colOff>1666875</xdr:colOff>
      <xdr:row>101</xdr:row>
      <xdr:rowOff>142874</xdr:rowOff>
    </xdr:from>
    <xdr:to>
      <xdr:col>14</xdr:col>
      <xdr:colOff>4905375</xdr:colOff>
      <xdr:row>101</xdr:row>
      <xdr:rowOff>5155306</xdr:rowOff>
    </xdr:to>
    <xdr:pic>
      <xdr:nvPicPr>
        <xdr:cNvPr id="55" name="Imagen 54">
          <a:extLst>
            <a:ext uri="{FF2B5EF4-FFF2-40B4-BE49-F238E27FC236}">
              <a16:creationId xmlns:a16="http://schemas.microsoft.com/office/drawing/2014/main" id="{A5D5D20D-2893-043D-D24E-E6AE332BAC5A}"/>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20764500" y="136088437"/>
          <a:ext cx="3238500" cy="5012432"/>
        </a:xfrm>
        <a:prstGeom prst="rect">
          <a:avLst/>
        </a:prstGeom>
      </xdr:spPr>
    </xdr:pic>
    <xdr:clientData/>
  </xdr:twoCellAnchor>
  <xdr:twoCellAnchor>
    <xdr:from>
      <xdr:col>14</xdr:col>
      <xdr:colOff>1513794</xdr:colOff>
      <xdr:row>102</xdr:row>
      <xdr:rowOff>180294</xdr:rowOff>
    </xdr:from>
    <xdr:to>
      <xdr:col>14</xdr:col>
      <xdr:colOff>4710707</xdr:colOff>
      <xdr:row>102</xdr:row>
      <xdr:rowOff>4918981</xdr:rowOff>
    </xdr:to>
    <xdr:pic>
      <xdr:nvPicPr>
        <xdr:cNvPr id="57" name="Imagen 56">
          <a:extLst>
            <a:ext uri="{FF2B5EF4-FFF2-40B4-BE49-F238E27FC236}">
              <a16:creationId xmlns:a16="http://schemas.microsoft.com/office/drawing/2014/main" id="{42AAFF27-4A9F-FDF1-4CCC-AF41AFA359FB}"/>
            </a:ext>
          </a:extLst>
        </xdr:cNvPr>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tretch>
          <a:fillRect/>
        </a:stretch>
      </xdr:blipFill>
      <xdr:spPr>
        <a:xfrm>
          <a:off x="20645437" y="140850937"/>
          <a:ext cx="3196913" cy="4738687"/>
        </a:xfrm>
        <a:prstGeom prst="rect">
          <a:avLst/>
        </a:prstGeom>
      </xdr:spPr>
    </xdr:pic>
    <xdr:clientData/>
  </xdr:twoCellAnchor>
  <xdr:twoCellAnchor>
    <xdr:from>
      <xdr:col>14</xdr:col>
      <xdr:colOff>1377723</xdr:colOff>
      <xdr:row>103</xdr:row>
      <xdr:rowOff>71438</xdr:rowOff>
    </xdr:from>
    <xdr:to>
      <xdr:col>14</xdr:col>
      <xdr:colOff>4905023</xdr:colOff>
      <xdr:row>103</xdr:row>
      <xdr:rowOff>5167312</xdr:rowOff>
    </xdr:to>
    <xdr:pic>
      <xdr:nvPicPr>
        <xdr:cNvPr id="59" name="Imagen 58">
          <a:extLst>
            <a:ext uri="{FF2B5EF4-FFF2-40B4-BE49-F238E27FC236}">
              <a16:creationId xmlns:a16="http://schemas.microsoft.com/office/drawing/2014/main" id="{ACEAA37D-4913-0702-6E35-9FA089539014}"/>
            </a:ext>
          </a:extLst>
        </xdr:cNvPr>
        <xdr:cNvPicPr>
          <a:picLocks noChangeAspect="1"/>
        </xdr:cNvPicPr>
      </xdr:nvPicPr>
      <xdr:blipFill>
        <a:blip xmlns:r="http://schemas.openxmlformats.org/officeDocument/2006/relationships" r:embed="rId22" cstate="print">
          <a:extLst>
            <a:ext uri="{28A0092B-C50C-407E-A947-70E740481C1C}">
              <a14:useLocalDpi xmlns:a14="http://schemas.microsoft.com/office/drawing/2010/main" val="0"/>
            </a:ext>
          </a:extLst>
        </a:blip>
        <a:stretch>
          <a:fillRect/>
        </a:stretch>
      </xdr:blipFill>
      <xdr:spPr>
        <a:xfrm>
          <a:off x="20509366" y="145940009"/>
          <a:ext cx="3527300" cy="5095874"/>
        </a:xfrm>
        <a:prstGeom prst="rect">
          <a:avLst/>
        </a:prstGeom>
      </xdr:spPr>
    </xdr:pic>
    <xdr:clientData/>
  </xdr:twoCellAnchor>
  <xdr:twoCellAnchor>
    <xdr:from>
      <xdr:col>14</xdr:col>
      <xdr:colOff>1636259</xdr:colOff>
      <xdr:row>104</xdr:row>
      <xdr:rowOff>142875</xdr:rowOff>
    </xdr:from>
    <xdr:to>
      <xdr:col>14</xdr:col>
      <xdr:colOff>4993821</xdr:colOff>
      <xdr:row>104</xdr:row>
      <xdr:rowOff>5119687</xdr:rowOff>
    </xdr:to>
    <xdr:pic>
      <xdr:nvPicPr>
        <xdr:cNvPr id="61" name="Imagen 60">
          <a:extLst>
            <a:ext uri="{FF2B5EF4-FFF2-40B4-BE49-F238E27FC236}">
              <a16:creationId xmlns:a16="http://schemas.microsoft.com/office/drawing/2014/main" id="{E8C43E98-7D35-BDA9-6AEB-B2C31A77A290}"/>
            </a:ext>
          </a:extLst>
        </xdr:cNvPr>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tretch>
          <a:fillRect/>
        </a:stretch>
      </xdr:blipFill>
      <xdr:spPr>
        <a:xfrm>
          <a:off x="20767902" y="151209375"/>
          <a:ext cx="3357562" cy="4976812"/>
        </a:xfrm>
        <a:prstGeom prst="rect">
          <a:avLst/>
        </a:prstGeom>
      </xdr:spPr>
    </xdr:pic>
    <xdr:clientData/>
  </xdr:twoCellAnchor>
  <xdr:twoCellAnchor>
    <xdr:from>
      <xdr:col>14</xdr:col>
      <xdr:colOff>1595437</xdr:colOff>
      <xdr:row>105</xdr:row>
      <xdr:rowOff>95250</xdr:rowOff>
    </xdr:from>
    <xdr:to>
      <xdr:col>14</xdr:col>
      <xdr:colOff>4920869</xdr:colOff>
      <xdr:row>105</xdr:row>
      <xdr:rowOff>5024437</xdr:rowOff>
    </xdr:to>
    <xdr:pic>
      <xdr:nvPicPr>
        <xdr:cNvPr id="63" name="Imagen 62">
          <a:extLst>
            <a:ext uri="{FF2B5EF4-FFF2-40B4-BE49-F238E27FC236}">
              <a16:creationId xmlns:a16="http://schemas.microsoft.com/office/drawing/2014/main" id="{2A1C26B1-D424-1F7D-AF24-D3F223A09FD6}"/>
            </a:ext>
          </a:extLst>
        </xdr:cNvPr>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tretch>
          <a:fillRect/>
        </a:stretch>
      </xdr:blipFill>
      <xdr:spPr>
        <a:xfrm>
          <a:off x="20693062" y="156805313"/>
          <a:ext cx="3325432" cy="4929187"/>
        </a:xfrm>
        <a:prstGeom prst="rect">
          <a:avLst/>
        </a:prstGeom>
      </xdr:spPr>
    </xdr:pic>
    <xdr:clientData/>
  </xdr:twoCellAnchor>
  <xdr:twoCellAnchor>
    <xdr:from>
      <xdr:col>14</xdr:col>
      <xdr:colOff>1452563</xdr:colOff>
      <xdr:row>106</xdr:row>
      <xdr:rowOff>166687</xdr:rowOff>
    </xdr:from>
    <xdr:to>
      <xdr:col>14</xdr:col>
      <xdr:colOff>4848002</xdr:colOff>
      <xdr:row>106</xdr:row>
      <xdr:rowOff>5072061</xdr:rowOff>
    </xdr:to>
    <xdr:pic>
      <xdr:nvPicPr>
        <xdr:cNvPr id="65" name="Imagen 64">
          <a:extLst>
            <a:ext uri="{FF2B5EF4-FFF2-40B4-BE49-F238E27FC236}">
              <a16:creationId xmlns:a16="http://schemas.microsoft.com/office/drawing/2014/main" id="{0E8366BD-D134-BEA9-0053-E4AA30B1C6C9}"/>
            </a:ext>
          </a:extLst>
        </xdr:cNvPr>
        <xdr:cNvPicPr>
          <a:picLocks noChangeAspect="1"/>
        </xdr:cNvPicPr>
      </xdr:nvPicPr>
      <xdr:blipFill>
        <a:blip xmlns:r="http://schemas.openxmlformats.org/officeDocument/2006/relationships" r:embed="rId22" cstate="print">
          <a:extLst>
            <a:ext uri="{28A0092B-C50C-407E-A947-70E740481C1C}">
              <a14:useLocalDpi xmlns:a14="http://schemas.microsoft.com/office/drawing/2010/main" val="0"/>
            </a:ext>
          </a:extLst>
        </a:blip>
        <a:stretch>
          <a:fillRect/>
        </a:stretch>
      </xdr:blipFill>
      <xdr:spPr>
        <a:xfrm>
          <a:off x="20550188" y="162067875"/>
          <a:ext cx="3395439" cy="4905374"/>
        </a:xfrm>
        <a:prstGeom prst="rect">
          <a:avLst/>
        </a:prstGeom>
      </xdr:spPr>
    </xdr:pic>
    <xdr:clientData/>
  </xdr:twoCellAnchor>
  <xdr:twoCellAnchor>
    <xdr:from>
      <xdr:col>14</xdr:col>
      <xdr:colOff>1452563</xdr:colOff>
      <xdr:row>132</xdr:row>
      <xdr:rowOff>166687</xdr:rowOff>
    </xdr:from>
    <xdr:to>
      <xdr:col>14</xdr:col>
      <xdr:colOff>4857750</xdr:colOff>
      <xdr:row>132</xdr:row>
      <xdr:rowOff>5086145</xdr:rowOff>
    </xdr:to>
    <xdr:pic>
      <xdr:nvPicPr>
        <xdr:cNvPr id="81" name="Imagen 80">
          <a:extLst>
            <a:ext uri="{FF2B5EF4-FFF2-40B4-BE49-F238E27FC236}">
              <a16:creationId xmlns:a16="http://schemas.microsoft.com/office/drawing/2014/main" id="{C798F070-7054-E482-3808-22355BC86180}"/>
            </a:ext>
          </a:extLst>
        </xdr:cNvPr>
        <xdr:cNvPicPr>
          <a:picLocks noChangeAspect="1"/>
        </xdr:cNvPicPr>
      </xdr:nvPicPr>
      <xdr:blipFill>
        <a:blip xmlns:r="http://schemas.openxmlformats.org/officeDocument/2006/relationships" r:embed="rId22" cstate="print">
          <a:extLst>
            <a:ext uri="{28A0092B-C50C-407E-A947-70E740481C1C}">
              <a14:useLocalDpi xmlns:a14="http://schemas.microsoft.com/office/drawing/2010/main" val="0"/>
            </a:ext>
          </a:extLst>
        </a:blip>
        <a:stretch>
          <a:fillRect/>
        </a:stretch>
      </xdr:blipFill>
      <xdr:spPr>
        <a:xfrm>
          <a:off x="20550188" y="174807562"/>
          <a:ext cx="3405187" cy="4919458"/>
        </a:xfrm>
        <a:prstGeom prst="rect">
          <a:avLst/>
        </a:prstGeom>
      </xdr:spPr>
    </xdr:pic>
    <xdr:clientData/>
  </xdr:twoCellAnchor>
  <xdr:twoCellAnchor>
    <xdr:from>
      <xdr:col>14</xdr:col>
      <xdr:colOff>1571625</xdr:colOff>
      <xdr:row>133</xdr:row>
      <xdr:rowOff>142875</xdr:rowOff>
    </xdr:from>
    <xdr:to>
      <xdr:col>14</xdr:col>
      <xdr:colOff>4976812</xdr:colOff>
      <xdr:row>133</xdr:row>
      <xdr:rowOff>5062333</xdr:rowOff>
    </xdr:to>
    <xdr:pic>
      <xdr:nvPicPr>
        <xdr:cNvPr id="83" name="Imagen 82">
          <a:extLst>
            <a:ext uri="{FF2B5EF4-FFF2-40B4-BE49-F238E27FC236}">
              <a16:creationId xmlns:a16="http://schemas.microsoft.com/office/drawing/2014/main" id="{5B868346-32B7-33CE-B113-1DDBB0D75D26}"/>
            </a:ext>
          </a:extLst>
        </xdr:cNvPr>
        <xdr:cNvPicPr>
          <a:picLocks noChangeAspect="1"/>
        </xdr:cNvPicPr>
      </xdr:nvPicPr>
      <xdr:blipFill>
        <a:blip xmlns:r="http://schemas.openxmlformats.org/officeDocument/2006/relationships" r:embed="rId22" cstate="print">
          <a:extLst>
            <a:ext uri="{28A0092B-C50C-407E-A947-70E740481C1C}">
              <a14:useLocalDpi xmlns:a14="http://schemas.microsoft.com/office/drawing/2010/main" val="0"/>
            </a:ext>
          </a:extLst>
        </a:blip>
        <a:stretch>
          <a:fillRect/>
        </a:stretch>
      </xdr:blipFill>
      <xdr:spPr>
        <a:xfrm>
          <a:off x="20669250" y="179974875"/>
          <a:ext cx="3405187" cy="4919458"/>
        </a:xfrm>
        <a:prstGeom prst="rect">
          <a:avLst/>
        </a:prstGeom>
      </xdr:spPr>
    </xdr:pic>
    <xdr:clientData/>
  </xdr:twoCellAnchor>
  <xdr:twoCellAnchor>
    <xdr:from>
      <xdr:col>14</xdr:col>
      <xdr:colOff>1285876</xdr:colOff>
      <xdr:row>134</xdr:row>
      <xdr:rowOff>238126</xdr:rowOff>
    </xdr:from>
    <xdr:to>
      <xdr:col>14</xdr:col>
      <xdr:colOff>5453063</xdr:colOff>
      <xdr:row>134</xdr:row>
      <xdr:rowOff>4979458</xdr:rowOff>
    </xdr:to>
    <xdr:pic>
      <xdr:nvPicPr>
        <xdr:cNvPr id="85" name="Imagen 84">
          <a:extLst>
            <a:ext uri="{FF2B5EF4-FFF2-40B4-BE49-F238E27FC236}">
              <a16:creationId xmlns:a16="http://schemas.microsoft.com/office/drawing/2014/main" id="{4BACDA35-674D-54FB-366A-F247D268B2E8}"/>
            </a:ext>
          </a:extLst>
        </xdr:cNvPr>
        <xdr:cNvPicPr>
          <a:picLocks noChangeAspect="1"/>
        </xdr:cNvPicPr>
      </xdr:nvPicPr>
      <xdr:blipFill>
        <a:blip xmlns:r="http://schemas.openxmlformats.org/officeDocument/2006/relationships" r:embed="rId23" cstate="print">
          <a:extLst>
            <a:ext uri="{28A0092B-C50C-407E-A947-70E740481C1C}">
              <a14:useLocalDpi xmlns:a14="http://schemas.microsoft.com/office/drawing/2010/main" val="0"/>
            </a:ext>
          </a:extLst>
        </a:blip>
        <a:stretch>
          <a:fillRect/>
        </a:stretch>
      </xdr:blipFill>
      <xdr:spPr>
        <a:xfrm>
          <a:off x="20383501" y="185261251"/>
          <a:ext cx="4167187" cy="4741332"/>
        </a:xfrm>
        <a:prstGeom prst="rect">
          <a:avLst/>
        </a:prstGeom>
      </xdr:spPr>
    </xdr:pic>
    <xdr:clientData/>
  </xdr:twoCellAnchor>
  <xdr:twoCellAnchor>
    <xdr:from>
      <xdr:col>14</xdr:col>
      <xdr:colOff>1452883</xdr:colOff>
      <xdr:row>135</xdr:row>
      <xdr:rowOff>78562</xdr:rowOff>
    </xdr:from>
    <xdr:to>
      <xdr:col>14</xdr:col>
      <xdr:colOff>5684383</xdr:colOff>
      <xdr:row>135</xdr:row>
      <xdr:rowOff>5114447</xdr:rowOff>
    </xdr:to>
    <xdr:pic>
      <xdr:nvPicPr>
        <xdr:cNvPr id="87" name="Imagen 86">
          <a:extLst>
            <a:ext uri="{FF2B5EF4-FFF2-40B4-BE49-F238E27FC236}">
              <a16:creationId xmlns:a16="http://schemas.microsoft.com/office/drawing/2014/main" id="{D90085AE-0602-0312-E7EA-CBB78984F8D7}"/>
            </a:ext>
          </a:extLst>
        </xdr:cNvPr>
        <xdr:cNvPicPr>
          <a:picLocks noChangeAspect="1"/>
        </xdr:cNvPicPr>
      </xdr:nvPicPr>
      <xdr:blipFill>
        <a:blip xmlns:r="http://schemas.openxmlformats.org/officeDocument/2006/relationships" r:embed="rId24" cstate="print">
          <a:extLst>
            <a:ext uri="{28A0092B-C50C-407E-A947-70E740481C1C}">
              <a14:useLocalDpi xmlns:a14="http://schemas.microsoft.com/office/drawing/2010/main" val="0"/>
            </a:ext>
          </a:extLst>
        </a:blip>
        <a:stretch>
          <a:fillRect/>
        </a:stretch>
      </xdr:blipFill>
      <xdr:spPr>
        <a:xfrm>
          <a:off x="20584526" y="189816562"/>
          <a:ext cx="4231500" cy="5035885"/>
        </a:xfrm>
        <a:prstGeom prst="rect">
          <a:avLst/>
        </a:prstGeom>
      </xdr:spPr>
    </xdr:pic>
    <xdr:clientData/>
  </xdr:twoCellAnchor>
  <xdr:twoCellAnchor>
    <xdr:from>
      <xdr:col>14</xdr:col>
      <xdr:colOff>1228687</xdr:colOff>
      <xdr:row>136</xdr:row>
      <xdr:rowOff>109500</xdr:rowOff>
    </xdr:from>
    <xdr:to>
      <xdr:col>14</xdr:col>
      <xdr:colOff>5702428</xdr:colOff>
      <xdr:row>136</xdr:row>
      <xdr:rowOff>4857749</xdr:rowOff>
    </xdr:to>
    <xdr:pic>
      <xdr:nvPicPr>
        <xdr:cNvPr id="89" name="Imagen 88">
          <a:extLst>
            <a:ext uri="{FF2B5EF4-FFF2-40B4-BE49-F238E27FC236}">
              <a16:creationId xmlns:a16="http://schemas.microsoft.com/office/drawing/2014/main" id="{932A8DCC-9CC8-3223-596A-89E3BB8479D6}"/>
            </a:ext>
          </a:extLst>
        </xdr:cNvPr>
        <xdr:cNvPicPr>
          <a:picLocks noChangeAspect="1"/>
        </xdr:cNvPicPr>
      </xdr:nvPicPr>
      <xdr:blipFill>
        <a:blip xmlns:r="http://schemas.openxmlformats.org/officeDocument/2006/relationships" r:embed="rId25" cstate="print">
          <a:extLst>
            <a:ext uri="{28A0092B-C50C-407E-A947-70E740481C1C}">
              <a14:useLocalDpi xmlns:a14="http://schemas.microsoft.com/office/drawing/2010/main" val="0"/>
            </a:ext>
          </a:extLst>
        </a:blip>
        <a:stretch>
          <a:fillRect/>
        </a:stretch>
      </xdr:blipFill>
      <xdr:spPr>
        <a:xfrm>
          <a:off x="20326312" y="195514875"/>
          <a:ext cx="4473741" cy="4748249"/>
        </a:xfrm>
        <a:prstGeom prst="rect">
          <a:avLst/>
        </a:prstGeom>
      </xdr:spPr>
    </xdr:pic>
    <xdr:clientData/>
  </xdr:twoCellAnchor>
  <xdr:twoCellAnchor>
    <xdr:from>
      <xdr:col>14</xdr:col>
      <xdr:colOff>1023938</xdr:colOff>
      <xdr:row>137</xdr:row>
      <xdr:rowOff>428625</xdr:rowOff>
    </xdr:from>
    <xdr:to>
      <xdr:col>14</xdr:col>
      <xdr:colOff>5548312</xdr:colOff>
      <xdr:row>137</xdr:row>
      <xdr:rowOff>4886823</xdr:rowOff>
    </xdr:to>
    <xdr:pic>
      <xdr:nvPicPr>
        <xdr:cNvPr id="91" name="Imagen 90">
          <a:extLst>
            <a:ext uri="{FF2B5EF4-FFF2-40B4-BE49-F238E27FC236}">
              <a16:creationId xmlns:a16="http://schemas.microsoft.com/office/drawing/2014/main" id="{515A4EE0-D5FD-5021-80D4-A58EEC3BC5D9}"/>
            </a:ext>
          </a:extLst>
        </xdr:cNvPr>
        <xdr:cNvPicPr>
          <a:picLocks noChangeAspect="1"/>
        </xdr:cNvPicPr>
      </xdr:nvPicPr>
      <xdr:blipFill>
        <a:blip xmlns:r="http://schemas.openxmlformats.org/officeDocument/2006/relationships" r:embed="rId26" cstate="print">
          <a:extLst>
            <a:ext uri="{28A0092B-C50C-407E-A947-70E740481C1C}">
              <a14:useLocalDpi xmlns:a14="http://schemas.microsoft.com/office/drawing/2010/main" val="0"/>
            </a:ext>
          </a:extLst>
        </a:blip>
        <a:stretch>
          <a:fillRect/>
        </a:stretch>
      </xdr:blipFill>
      <xdr:spPr>
        <a:xfrm>
          <a:off x="20121563" y="201025125"/>
          <a:ext cx="4524374" cy="4458198"/>
        </a:xfrm>
        <a:prstGeom prst="rect">
          <a:avLst/>
        </a:prstGeom>
      </xdr:spPr>
    </xdr:pic>
    <xdr:clientData/>
  </xdr:twoCellAnchor>
  <xdr:twoCellAnchor>
    <xdr:from>
      <xdr:col>14</xdr:col>
      <xdr:colOff>1173939</xdr:colOff>
      <xdr:row>138</xdr:row>
      <xdr:rowOff>292875</xdr:rowOff>
    </xdr:from>
    <xdr:to>
      <xdr:col>14</xdr:col>
      <xdr:colOff>5453063</xdr:colOff>
      <xdr:row>138</xdr:row>
      <xdr:rowOff>4864894</xdr:rowOff>
    </xdr:to>
    <xdr:pic>
      <xdr:nvPicPr>
        <xdr:cNvPr id="93" name="Imagen 92">
          <a:extLst>
            <a:ext uri="{FF2B5EF4-FFF2-40B4-BE49-F238E27FC236}">
              <a16:creationId xmlns:a16="http://schemas.microsoft.com/office/drawing/2014/main" id="{34342C03-87D6-B8DF-A781-9C29FE9AF4F5}"/>
            </a:ext>
          </a:extLst>
        </xdr:cNvPr>
        <xdr:cNvPicPr>
          <a:picLocks noChangeAspect="1"/>
        </xdr:cNvPicPr>
      </xdr:nvPicPr>
      <xdr:blipFill>
        <a:blip xmlns:r="http://schemas.openxmlformats.org/officeDocument/2006/relationships" r:embed="rId27" cstate="print">
          <a:extLst>
            <a:ext uri="{28A0092B-C50C-407E-A947-70E740481C1C}">
              <a14:useLocalDpi xmlns:a14="http://schemas.microsoft.com/office/drawing/2010/main" val="0"/>
            </a:ext>
          </a:extLst>
        </a:blip>
        <a:stretch>
          <a:fillRect/>
        </a:stretch>
      </xdr:blipFill>
      <xdr:spPr>
        <a:xfrm>
          <a:off x="20271564" y="206080500"/>
          <a:ext cx="4279124" cy="4572019"/>
        </a:xfrm>
        <a:prstGeom prst="rect">
          <a:avLst/>
        </a:prstGeom>
      </xdr:spPr>
    </xdr:pic>
    <xdr:clientData/>
  </xdr:twoCellAnchor>
  <xdr:twoCellAnchor>
    <xdr:from>
      <xdr:col>14</xdr:col>
      <xdr:colOff>823295</xdr:colOff>
      <xdr:row>139</xdr:row>
      <xdr:rowOff>133313</xdr:rowOff>
    </xdr:from>
    <xdr:to>
      <xdr:col>14</xdr:col>
      <xdr:colOff>5190544</xdr:colOff>
      <xdr:row>139</xdr:row>
      <xdr:rowOff>5028303</xdr:rowOff>
    </xdr:to>
    <xdr:pic>
      <xdr:nvPicPr>
        <xdr:cNvPr id="95" name="Imagen 94">
          <a:extLst>
            <a:ext uri="{FF2B5EF4-FFF2-40B4-BE49-F238E27FC236}">
              <a16:creationId xmlns:a16="http://schemas.microsoft.com/office/drawing/2014/main" id="{7B06A1E8-BE0D-CB2C-D283-D3FB2B98C8D7}"/>
            </a:ext>
          </a:extLst>
        </xdr:cNvPr>
        <xdr:cNvPicPr>
          <a:picLocks noChangeAspect="1"/>
        </xdr:cNvPicPr>
      </xdr:nvPicPr>
      <xdr:blipFill>
        <a:blip xmlns:r="http://schemas.openxmlformats.org/officeDocument/2006/relationships" r:embed="rId28" cstate="print">
          <a:extLst>
            <a:ext uri="{28A0092B-C50C-407E-A947-70E740481C1C}">
              <a14:useLocalDpi xmlns:a14="http://schemas.microsoft.com/office/drawing/2010/main" val="0"/>
            </a:ext>
          </a:extLst>
        </a:blip>
        <a:stretch>
          <a:fillRect/>
        </a:stretch>
      </xdr:blipFill>
      <xdr:spPr>
        <a:xfrm>
          <a:off x="19942990" y="217640173"/>
          <a:ext cx="4367249" cy="4894990"/>
        </a:xfrm>
        <a:prstGeom prst="rect">
          <a:avLst/>
        </a:prstGeom>
      </xdr:spPr>
    </xdr:pic>
    <xdr:clientData/>
  </xdr:twoCellAnchor>
  <xdr:twoCellAnchor>
    <xdr:from>
      <xdr:col>14</xdr:col>
      <xdr:colOff>367393</xdr:colOff>
      <xdr:row>140</xdr:row>
      <xdr:rowOff>631446</xdr:rowOff>
    </xdr:from>
    <xdr:to>
      <xdr:col>14</xdr:col>
      <xdr:colOff>6262688</xdr:colOff>
      <xdr:row>140</xdr:row>
      <xdr:rowOff>3982728</xdr:rowOff>
    </xdr:to>
    <xdr:pic>
      <xdr:nvPicPr>
        <xdr:cNvPr id="97" name="Imagen 96">
          <a:extLst>
            <a:ext uri="{FF2B5EF4-FFF2-40B4-BE49-F238E27FC236}">
              <a16:creationId xmlns:a16="http://schemas.microsoft.com/office/drawing/2014/main" id="{9E91F94B-8581-233E-2366-F40949C42218}"/>
            </a:ext>
          </a:extLst>
        </xdr:cNvPr>
        <xdr:cNvPicPr>
          <a:picLocks noChangeAspect="1"/>
        </xdr:cNvPicPr>
      </xdr:nvPicPr>
      <xdr:blipFill>
        <a:blip xmlns:r="http://schemas.openxmlformats.org/officeDocument/2006/relationships" r:embed="rId29" cstate="print">
          <a:extLst>
            <a:ext uri="{28A0092B-C50C-407E-A947-70E740481C1C}">
              <a14:useLocalDpi xmlns:a14="http://schemas.microsoft.com/office/drawing/2010/main" val="0"/>
            </a:ext>
          </a:extLst>
        </a:blip>
        <a:stretch>
          <a:fillRect/>
        </a:stretch>
      </xdr:blipFill>
      <xdr:spPr>
        <a:xfrm>
          <a:off x="19499036" y="216359089"/>
          <a:ext cx="5895295" cy="3351282"/>
        </a:xfrm>
        <a:prstGeom prst="rect">
          <a:avLst/>
        </a:prstGeom>
      </xdr:spPr>
    </xdr:pic>
    <xdr:clientData/>
  </xdr:twoCellAnchor>
  <xdr:twoCellAnchor>
    <xdr:from>
      <xdr:col>14</xdr:col>
      <xdr:colOff>1221562</xdr:colOff>
      <xdr:row>166</xdr:row>
      <xdr:rowOff>197625</xdr:rowOff>
    </xdr:from>
    <xdr:to>
      <xdr:col>14</xdr:col>
      <xdr:colOff>5548311</xdr:colOff>
      <xdr:row>166</xdr:row>
      <xdr:rowOff>4824391</xdr:rowOff>
    </xdr:to>
    <xdr:pic>
      <xdr:nvPicPr>
        <xdr:cNvPr id="99" name="Imagen 98">
          <a:extLst>
            <a:ext uri="{FF2B5EF4-FFF2-40B4-BE49-F238E27FC236}">
              <a16:creationId xmlns:a16="http://schemas.microsoft.com/office/drawing/2014/main" id="{FB1F98C2-00AB-C242-E64B-CA8C64A3F9B0}"/>
            </a:ext>
          </a:extLst>
        </xdr:cNvPr>
        <xdr:cNvPicPr>
          <a:picLocks noChangeAspect="1"/>
        </xdr:cNvPicPr>
      </xdr:nvPicPr>
      <xdr:blipFill>
        <a:blip xmlns:r="http://schemas.openxmlformats.org/officeDocument/2006/relationships" r:embed="rId30" cstate="print">
          <a:extLst>
            <a:ext uri="{28A0092B-C50C-407E-A947-70E740481C1C}">
              <a14:useLocalDpi xmlns:a14="http://schemas.microsoft.com/office/drawing/2010/main" val="0"/>
            </a:ext>
          </a:extLst>
        </a:blip>
        <a:stretch>
          <a:fillRect/>
        </a:stretch>
      </xdr:blipFill>
      <xdr:spPr>
        <a:xfrm>
          <a:off x="20319187" y="229107188"/>
          <a:ext cx="4326749" cy="4626766"/>
        </a:xfrm>
        <a:prstGeom prst="rect">
          <a:avLst/>
        </a:prstGeom>
      </xdr:spPr>
    </xdr:pic>
    <xdr:clientData/>
  </xdr:twoCellAnchor>
  <xdr:twoCellAnchor>
    <xdr:from>
      <xdr:col>14</xdr:col>
      <xdr:colOff>214313</xdr:colOff>
      <xdr:row>69</xdr:row>
      <xdr:rowOff>1190625</xdr:rowOff>
    </xdr:from>
    <xdr:to>
      <xdr:col>14</xdr:col>
      <xdr:colOff>6286500</xdr:colOff>
      <xdr:row>69</xdr:row>
      <xdr:rowOff>3418012</xdr:rowOff>
    </xdr:to>
    <xdr:pic>
      <xdr:nvPicPr>
        <xdr:cNvPr id="11" name="Imagen 10">
          <a:extLst>
            <a:ext uri="{FF2B5EF4-FFF2-40B4-BE49-F238E27FC236}">
              <a16:creationId xmlns:a16="http://schemas.microsoft.com/office/drawing/2014/main" id="{31401FB2-1AB3-497F-A79B-E64064792A94}"/>
            </a:ext>
          </a:extLst>
        </xdr:cNvPr>
        <xdr:cNvPicPr>
          <a:picLocks noChangeAspect="1"/>
        </xdr:cNvPicPr>
      </xdr:nvPicPr>
      <xdr:blipFill>
        <a:blip xmlns:r="http://schemas.openxmlformats.org/officeDocument/2006/relationships" r:embed="rId31" cstate="print">
          <a:extLst>
            <a:ext uri="{28A0092B-C50C-407E-A947-70E740481C1C}">
              <a14:useLocalDpi xmlns:a14="http://schemas.microsoft.com/office/drawing/2010/main" val="0"/>
            </a:ext>
          </a:extLst>
        </a:blip>
        <a:stretch>
          <a:fillRect/>
        </a:stretch>
      </xdr:blipFill>
      <xdr:spPr>
        <a:xfrm>
          <a:off x="19321463" y="101698425"/>
          <a:ext cx="6072187" cy="2227387"/>
        </a:xfrm>
        <a:prstGeom prst="rect">
          <a:avLst/>
        </a:prstGeom>
      </xdr:spPr>
    </xdr:pic>
    <xdr:clientData/>
  </xdr:twoCellAnchor>
  <xdr:twoCellAnchor editAs="oneCell">
    <xdr:from>
      <xdr:col>14</xdr:col>
      <xdr:colOff>383323</xdr:colOff>
      <xdr:row>68</xdr:row>
      <xdr:rowOff>290397</xdr:rowOff>
    </xdr:from>
    <xdr:to>
      <xdr:col>14</xdr:col>
      <xdr:colOff>6120156</xdr:colOff>
      <xdr:row>68</xdr:row>
      <xdr:rowOff>4874986</xdr:rowOff>
    </xdr:to>
    <xdr:pic>
      <xdr:nvPicPr>
        <xdr:cNvPr id="15" name="Imagen 14">
          <a:extLst>
            <a:ext uri="{FF2B5EF4-FFF2-40B4-BE49-F238E27FC236}">
              <a16:creationId xmlns:a16="http://schemas.microsoft.com/office/drawing/2014/main" id="{251108A9-1813-D83C-C4DC-ED8372BB827E}"/>
            </a:ext>
          </a:extLst>
        </xdr:cNvPr>
        <xdr:cNvPicPr>
          <a:picLocks noChangeAspect="1"/>
        </xdr:cNvPicPr>
      </xdr:nvPicPr>
      <xdr:blipFill>
        <a:blip xmlns:r="http://schemas.openxmlformats.org/officeDocument/2006/relationships" r:embed="rId32"/>
        <a:stretch>
          <a:fillRect/>
        </a:stretch>
      </xdr:blipFill>
      <xdr:spPr>
        <a:xfrm>
          <a:off x="19503018" y="94251037"/>
          <a:ext cx="5736833" cy="4584589"/>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C52208-80E0-4FFB-B65D-F800256B72CB}">
  <dimension ref="A1:AD208"/>
  <sheetViews>
    <sheetView showGridLines="0" tabSelected="1" view="pageBreakPreview" topLeftCell="K162" zoomScale="70" zoomScaleNormal="100" zoomScaleSheetLayoutView="70" workbookViewId="0">
      <selection activeCell="T144" sqref="T144"/>
    </sheetView>
  </sheetViews>
  <sheetFormatPr baseColWidth="10" defaultRowHeight="15" x14ac:dyDescent="0.25"/>
  <cols>
    <col min="1" max="1" width="2.85546875" customWidth="1"/>
    <col min="3" max="3" width="16.28515625" style="73" customWidth="1"/>
    <col min="4" max="4" width="25.28515625" style="59" customWidth="1"/>
    <col min="5" max="5" width="23.5703125" style="59" customWidth="1"/>
    <col min="6" max="6" width="15.42578125" customWidth="1"/>
    <col min="7" max="7" width="24.7109375" customWidth="1"/>
    <col min="8" max="8" width="14" customWidth="1"/>
    <col min="9" max="11" width="15.42578125" customWidth="1"/>
    <col min="12" max="12" width="23.140625" customWidth="1"/>
    <col min="13" max="13" width="17.5703125" customWidth="1"/>
    <col min="14" max="14" width="66" customWidth="1"/>
    <col min="15" max="15" width="96.7109375" customWidth="1"/>
    <col min="16" max="16" width="62.42578125" style="49" customWidth="1"/>
    <col min="17" max="18" width="31" customWidth="1"/>
    <col min="19" max="19" width="30.28515625" customWidth="1"/>
    <col min="20" max="20" width="1.7109375" customWidth="1"/>
  </cols>
  <sheetData>
    <row r="1" spans="1:30" ht="10.5" customHeight="1" thickBot="1" x14ac:dyDescent="0.35">
      <c r="A1" s="1"/>
      <c r="B1" s="3"/>
      <c r="C1" s="62"/>
      <c r="D1" s="57"/>
      <c r="E1" s="57"/>
      <c r="F1" s="3"/>
      <c r="G1" s="3"/>
      <c r="H1" s="3"/>
      <c r="I1" s="3"/>
      <c r="J1" s="3"/>
      <c r="K1" s="3"/>
      <c r="L1" s="3"/>
      <c r="M1" s="3"/>
      <c r="N1" s="3"/>
      <c r="O1" s="3"/>
      <c r="P1" s="42"/>
      <c r="Q1" s="3"/>
      <c r="R1" s="3"/>
      <c r="S1" s="3"/>
      <c r="T1" s="3"/>
      <c r="U1" s="3"/>
      <c r="V1" s="3"/>
      <c r="W1" s="3"/>
      <c r="X1" s="3"/>
      <c r="Y1" s="3"/>
      <c r="Z1" s="3"/>
      <c r="AA1" s="3"/>
      <c r="AB1" s="3"/>
      <c r="AC1" s="3"/>
      <c r="AD1" s="3"/>
    </row>
    <row r="2" spans="1:30" ht="27.75" customHeight="1" x14ac:dyDescent="0.3">
      <c r="A2" s="3"/>
      <c r="B2" s="4"/>
      <c r="C2" s="63"/>
      <c r="D2" s="172" t="s">
        <v>48</v>
      </c>
      <c r="E2" s="173"/>
      <c r="F2" s="173"/>
      <c r="G2" s="173"/>
      <c r="H2" s="173"/>
      <c r="I2" s="173"/>
      <c r="J2" s="173"/>
      <c r="K2" s="173"/>
      <c r="L2" s="173"/>
      <c r="M2" s="173"/>
      <c r="N2" s="173"/>
      <c r="O2" s="173"/>
      <c r="P2" s="174"/>
      <c r="Q2" s="160" t="s">
        <v>49</v>
      </c>
      <c r="R2" s="161"/>
      <c r="S2" s="162"/>
      <c r="T2" s="3"/>
      <c r="U2" s="3"/>
      <c r="V2" s="3"/>
      <c r="W2" s="3"/>
      <c r="X2" s="3"/>
      <c r="Y2" s="3"/>
      <c r="Z2" s="3"/>
      <c r="AA2" s="3"/>
      <c r="AB2" s="3"/>
      <c r="AC2" s="3"/>
      <c r="AD2" s="3"/>
    </row>
    <row r="3" spans="1:30" ht="27.75" customHeight="1" x14ac:dyDescent="0.3">
      <c r="A3" s="3"/>
      <c r="B3" s="5"/>
      <c r="C3" s="64"/>
      <c r="D3" s="175"/>
      <c r="E3" s="176"/>
      <c r="F3" s="176"/>
      <c r="G3" s="176"/>
      <c r="H3" s="176"/>
      <c r="I3" s="176"/>
      <c r="J3" s="176"/>
      <c r="K3" s="176"/>
      <c r="L3" s="176"/>
      <c r="M3" s="176"/>
      <c r="N3" s="176"/>
      <c r="O3" s="176"/>
      <c r="P3" s="177"/>
      <c r="Q3" s="163" t="s">
        <v>153</v>
      </c>
      <c r="R3" s="164"/>
      <c r="S3" s="165"/>
      <c r="T3" s="3"/>
      <c r="U3" s="3"/>
      <c r="V3" s="3"/>
      <c r="W3" s="3"/>
      <c r="X3" s="3"/>
      <c r="Y3" s="3"/>
      <c r="Z3" s="3"/>
      <c r="AA3" s="3"/>
      <c r="AB3" s="3"/>
      <c r="AC3" s="3"/>
      <c r="AD3" s="3"/>
    </row>
    <row r="4" spans="1:30" ht="27.75" customHeight="1" x14ac:dyDescent="0.3">
      <c r="A4" s="3"/>
      <c r="B4" s="5"/>
      <c r="C4" s="64"/>
      <c r="D4" s="175"/>
      <c r="E4" s="176"/>
      <c r="F4" s="176"/>
      <c r="G4" s="176"/>
      <c r="H4" s="176"/>
      <c r="I4" s="176"/>
      <c r="J4" s="176"/>
      <c r="K4" s="176"/>
      <c r="L4" s="176"/>
      <c r="M4" s="176"/>
      <c r="N4" s="176"/>
      <c r="O4" s="176"/>
      <c r="P4" s="177"/>
      <c r="Q4" s="163" t="s">
        <v>50</v>
      </c>
      <c r="R4" s="164"/>
      <c r="S4" s="165"/>
      <c r="T4" s="3"/>
      <c r="U4" s="3"/>
      <c r="V4" s="3"/>
      <c r="W4" s="3"/>
      <c r="X4" s="3"/>
      <c r="Y4" s="3"/>
      <c r="Z4" s="3"/>
      <c r="AA4" s="3"/>
      <c r="AB4" s="3"/>
      <c r="AC4" s="3"/>
      <c r="AD4" s="3"/>
    </row>
    <row r="5" spans="1:30" ht="27.75" customHeight="1" thickBot="1" x14ac:dyDescent="0.35">
      <c r="A5" s="3"/>
      <c r="B5" s="6"/>
      <c r="C5" s="65"/>
      <c r="D5" s="178"/>
      <c r="E5" s="179"/>
      <c r="F5" s="179"/>
      <c r="G5" s="179"/>
      <c r="H5" s="179"/>
      <c r="I5" s="179"/>
      <c r="J5" s="179"/>
      <c r="K5" s="179"/>
      <c r="L5" s="179"/>
      <c r="M5" s="179"/>
      <c r="N5" s="179"/>
      <c r="O5" s="179"/>
      <c r="P5" s="180"/>
      <c r="Q5" s="166" t="s">
        <v>51</v>
      </c>
      <c r="R5" s="167"/>
      <c r="S5" s="168"/>
      <c r="T5" s="3"/>
      <c r="U5" s="3"/>
      <c r="V5" s="3"/>
      <c r="W5" s="3"/>
      <c r="X5" s="3"/>
      <c r="Y5" s="3"/>
      <c r="Z5" s="3"/>
      <c r="AA5" s="3"/>
      <c r="AB5" s="3"/>
      <c r="AC5" s="3"/>
      <c r="AD5" s="3"/>
    </row>
    <row r="6" spans="1:30" ht="5.25" customHeight="1" thickBot="1" x14ac:dyDescent="0.35">
      <c r="A6" s="3"/>
      <c r="B6" s="8"/>
      <c r="C6" s="66"/>
      <c r="D6" s="56"/>
      <c r="E6" s="56"/>
      <c r="F6" s="7"/>
      <c r="G6" s="7"/>
      <c r="H6" s="7"/>
      <c r="I6" s="3"/>
      <c r="J6" s="3"/>
      <c r="K6" s="3"/>
      <c r="L6" s="1"/>
      <c r="M6" s="1"/>
      <c r="N6" s="1"/>
      <c r="O6" s="1"/>
      <c r="P6" s="43"/>
      <c r="Q6" s="1"/>
      <c r="R6" s="1"/>
      <c r="S6" s="1"/>
      <c r="T6" s="1"/>
      <c r="U6" s="1"/>
      <c r="V6" s="1"/>
      <c r="W6" s="1"/>
      <c r="X6" s="1"/>
      <c r="Y6" s="1"/>
      <c r="Z6" s="1"/>
      <c r="AA6" s="1"/>
      <c r="AB6" s="1"/>
      <c r="AC6" s="1"/>
      <c r="AD6" s="1"/>
    </row>
    <row r="7" spans="1:30" ht="49.5" customHeight="1" thickBot="1" x14ac:dyDescent="0.35">
      <c r="A7" s="3"/>
      <c r="B7" s="169" t="s">
        <v>52</v>
      </c>
      <c r="C7" s="170"/>
      <c r="D7" s="170"/>
      <c r="E7" s="170"/>
      <c r="F7" s="170"/>
      <c r="G7" s="170"/>
      <c r="H7" s="170"/>
      <c r="I7" s="170"/>
      <c r="J7" s="170"/>
      <c r="K7" s="170"/>
      <c r="L7" s="170"/>
      <c r="M7" s="170"/>
      <c r="N7" s="170"/>
      <c r="O7" s="170"/>
      <c r="P7" s="170"/>
      <c r="Q7" s="170"/>
      <c r="R7" s="170"/>
      <c r="S7" s="171"/>
      <c r="T7" s="7"/>
      <c r="U7" s="7"/>
      <c r="V7" s="7"/>
      <c r="W7" s="7"/>
      <c r="X7" s="7"/>
      <c r="Y7" s="7"/>
      <c r="Z7" s="7"/>
      <c r="AA7" s="7"/>
      <c r="AB7" s="7"/>
      <c r="AC7" s="7"/>
      <c r="AD7" s="7"/>
    </row>
    <row r="8" spans="1:30" ht="34.5" customHeight="1" thickBot="1" x14ac:dyDescent="0.35">
      <c r="A8" s="3"/>
      <c r="B8" s="12"/>
      <c r="C8" s="67"/>
      <c r="D8" s="53"/>
      <c r="E8" s="53"/>
      <c r="F8" s="13"/>
      <c r="G8" s="13"/>
      <c r="H8" s="13"/>
      <c r="I8" s="13"/>
      <c r="J8" s="13"/>
      <c r="K8" s="13"/>
      <c r="L8" s="13"/>
      <c r="M8" s="14"/>
      <c r="N8" s="15" t="s">
        <v>53</v>
      </c>
      <c r="O8" s="76"/>
      <c r="P8" s="44"/>
      <c r="Q8" s="198" t="s">
        <v>158</v>
      </c>
      <c r="R8" s="199"/>
      <c r="S8" s="200"/>
      <c r="T8" s="7"/>
      <c r="U8" s="7"/>
      <c r="V8" s="7"/>
      <c r="W8" s="7"/>
      <c r="X8" s="7"/>
      <c r="Y8" s="7"/>
      <c r="Z8" s="7"/>
      <c r="AA8" s="7"/>
      <c r="AB8" s="7"/>
      <c r="AC8" s="7"/>
      <c r="AD8" s="7"/>
    </row>
    <row r="9" spans="1:30" ht="5.25" customHeight="1" thickBot="1" x14ac:dyDescent="0.35">
      <c r="A9" s="3"/>
      <c r="B9" s="7"/>
      <c r="C9" s="68"/>
      <c r="D9" s="56"/>
      <c r="E9" s="56"/>
      <c r="F9" s="7"/>
      <c r="G9" s="7"/>
      <c r="H9" s="7"/>
      <c r="I9" s="3"/>
      <c r="J9" s="3"/>
      <c r="K9" s="3"/>
      <c r="L9" s="1"/>
      <c r="M9" s="1"/>
      <c r="N9" s="1"/>
      <c r="O9" s="1"/>
      <c r="P9" s="43"/>
      <c r="Q9" s="1"/>
      <c r="R9" s="1"/>
      <c r="S9" s="1"/>
      <c r="T9" s="1"/>
      <c r="U9" s="1"/>
      <c r="V9" s="1"/>
      <c r="W9" s="1"/>
      <c r="X9" s="1"/>
      <c r="Y9" s="1"/>
      <c r="Z9" s="1"/>
      <c r="AA9" s="1"/>
      <c r="AB9" s="1"/>
      <c r="AC9" s="1"/>
      <c r="AD9" s="1"/>
    </row>
    <row r="10" spans="1:30" ht="27" customHeight="1" thickBot="1" x14ac:dyDescent="0.3">
      <c r="A10" s="9"/>
      <c r="B10" s="201" t="s">
        <v>62</v>
      </c>
      <c r="C10" s="202"/>
      <c r="D10" s="202"/>
      <c r="E10" s="202"/>
      <c r="F10" s="202"/>
      <c r="G10" s="202"/>
      <c r="H10" s="202"/>
      <c r="I10" s="202"/>
      <c r="J10" s="202"/>
      <c r="K10" s="202"/>
      <c r="L10" s="202"/>
      <c r="M10" s="202"/>
      <c r="N10" s="202"/>
      <c r="O10" s="202"/>
      <c r="P10" s="202"/>
      <c r="Q10" s="202"/>
      <c r="R10" s="202"/>
      <c r="S10" s="203"/>
      <c r="T10" s="10"/>
      <c r="U10" s="10"/>
      <c r="V10" s="10"/>
      <c r="W10" s="10"/>
      <c r="X10" s="10"/>
      <c r="Y10" s="10"/>
      <c r="Z10" s="10"/>
      <c r="AA10" s="10"/>
      <c r="AB10" s="10"/>
      <c r="AC10" s="10"/>
      <c r="AD10" s="10"/>
    </row>
    <row r="11" spans="1:30" ht="5.25" customHeight="1" thickBot="1" x14ac:dyDescent="0.35">
      <c r="A11" s="3"/>
      <c r="B11" s="7"/>
      <c r="C11" s="68"/>
      <c r="D11" s="56"/>
      <c r="E11" s="56"/>
      <c r="F11" s="7"/>
      <c r="G11" s="7"/>
      <c r="H11" s="7"/>
      <c r="I11" s="3"/>
      <c r="J11" s="3"/>
      <c r="K11" s="3"/>
      <c r="L11" s="1"/>
      <c r="M11" s="1"/>
      <c r="N11" s="1"/>
      <c r="O11" s="1"/>
      <c r="P11" s="43"/>
      <c r="Q11" s="1"/>
      <c r="R11" s="1"/>
      <c r="S11" s="1"/>
      <c r="T11" s="1"/>
      <c r="U11" s="1"/>
      <c r="V11" s="1"/>
      <c r="W11" s="1"/>
      <c r="X11" s="1"/>
      <c r="Y11" s="1"/>
      <c r="Z11" s="1"/>
      <c r="AA11" s="1"/>
      <c r="AB11" s="1"/>
      <c r="AC11" s="1"/>
      <c r="AD11" s="1"/>
    </row>
    <row r="12" spans="1:30" ht="36.75" customHeight="1" thickBot="1" x14ac:dyDescent="0.3">
      <c r="A12" s="11"/>
      <c r="B12" s="190" t="s">
        <v>54</v>
      </c>
      <c r="C12" s="191"/>
      <c r="D12" s="191"/>
      <c r="E12" s="191"/>
      <c r="F12" s="191"/>
      <c r="G12" s="191"/>
      <c r="H12" s="191"/>
      <c r="I12" s="191"/>
      <c r="J12" s="191"/>
      <c r="K12" s="191"/>
      <c r="L12" s="191"/>
      <c r="M12" s="191"/>
      <c r="N12" s="191"/>
      <c r="O12" s="191"/>
      <c r="P12" s="191"/>
      <c r="Q12" s="191"/>
      <c r="R12" s="191"/>
      <c r="S12" s="192"/>
      <c r="T12" s="11"/>
      <c r="U12" s="11"/>
      <c r="V12" s="11"/>
      <c r="W12" s="11"/>
      <c r="X12" s="11"/>
      <c r="Y12" s="11"/>
      <c r="Z12" s="11"/>
      <c r="AA12" s="11"/>
      <c r="AB12" s="11"/>
      <c r="AC12" s="11"/>
      <c r="AD12" s="11"/>
    </row>
    <row r="13" spans="1:30" ht="17.25" customHeight="1" x14ac:dyDescent="0.3">
      <c r="A13" s="3"/>
      <c r="B13" s="204" t="s">
        <v>55</v>
      </c>
      <c r="C13" s="205"/>
      <c r="D13" s="205"/>
      <c r="E13" s="205"/>
      <c r="F13" s="205"/>
      <c r="G13" s="205"/>
      <c r="H13" s="205"/>
      <c r="I13" s="205"/>
      <c r="J13" s="205"/>
      <c r="K13" s="206"/>
      <c r="L13" s="187"/>
      <c r="M13" s="187"/>
      <c r="N13" s="187"/>
      <c r="O13" s="187"/>
      <c r="P13" s="187"/>
      <c r="Q13" s="187"/>
      <c r="R13" s="188"/>
      <c r="S13" s="189"/>
      <c r="T13" s="3"/>
      <c r="U13" s="3"/>
      <c r="V13" s="3"/>
      <c r="W13" s="3"/>
      <c r="X13" s="3"/>
      <c r="Y13" s="3"/>
      <c r="Z13" s="3"/>
      <c r="AA13" s="3"/>
    </row>
    <row r="14" spans="1:30" ht="17.25" customHeight="1" x14ac:dyDescent="0.3">
      <c r="A14" s="3"/>
      <c r="B14" s="207" t="s">
        <v>56</v>
      </c>
      <c r="C14" s="208"/>
      <c r="D14" s="208"/>
      <c r="E14" s="208"/>
      <c r="F14" s="208"/>
      <c r="G14" s="208"/>
      <c r="H14" s="208"/>
      <c r="I14" s="208"/>
      <c r="J14" s="208"/>
      <c r="K14" s="209"/>
      <c r="L14" s="193" t="s">
        <v>57</v>
      </c>
      <c r="M14" s="193"/>
      <c r="N14" s="193"/>
      <c r="O14" s="193"/>
      <c r="P14" s="193"/>
      <c r="Q14" s="193"/>
      <c r="R14" s="194"/>
      <c r="S14" s="195"/>
      <c r="T14" s="3"/>
      <c r="U14" s="3"/>
      <c r="V14" s="3"/>
      <c r="W14" s="3"/>
      <c r="X14" s="3"/>
      <c r="Y14" s="3"/>
      <c r="Z14" s="3"/>
      <c r="AA14" s="3"/>
    </row>
    <row r="15" spans="1:30" ht="17.25" customHeight="1" x14ac:dyDescent="0.3">
      <c r="A15" s="3"/>
      <c r="B15" s="207" t="s">
        <v>58</v>
      </c>
      <c r="C15" s="208"/>
      <c r="D15" s="208"/>
      <c r="E15" s="208"/>
      <c r="F15" s="208"/>
      <c r="G15" s="208"/>
      <c r="H15" s="208"/>
      <c r="I15" s="208"/>
      <c r="J15" s="208"/>
      <c r="K15" s="209"/>
      <c r="L15" s="193"/>
      <c r="M15" s="193"/>
      <c r="N15" s="193"/>
      <c r="O15" s="193"/>
      <c r="P15" s="193"/>
      <c r="Q15" s="193"/>
      <c r="R15" s="194"/>
      <c r="S15" s="195"/>
      <c r="T15" s="3"/>
      <c r="U15" s="3"/>
      <c r="V15" s="3"/>
      <c r="W15" s="3"/>
      <c r="X15" s="3"/>
      <c r="Y15" s="3"/>
      <c r="Z15" s="3"/>
      <c r="AA15" s="3"/>
    </row>
    <row r="16" spans="1:30" ht="17.25" customHeight="1" x14ac:dyDescent="0.3">
      <c r="A16" s="3"/>
      <c r="B16" s="207" t="s">
        <v>59</v>
      </c>
      <c r="C16" s="208"/>
      <c r="D16" s="208"/>
      <c r="E16" s="208"/>
      <c r="F16" s="208"/>
      <c r="G16" s="208"/>
      <c r="H16" s="208"/>
      <c r="I16" s="208"/>
      <c r="J16" s="208"/>
      <c r="K16" s="209"/>
      <c r="L16" s="193"/>
      <c r="M16" s="193"/>
      <c r="N16" s="193"/>
      <c r="O16" s="193"/>
      <c r="P16" s="193"/>
      <c r="Q16" s="193"/>
      <c r="R16" s="194"/>
      <c r="S16" s="195"/>
      <c r="T16" s="3"/>
      <c r="U16" s="3"/>
      <c r="V16" s="3"/>
      <c r="W16" s="3"/>
      <c r="X16" s="3"/>
      <c r="Y16" s="3"/>
      <c r="Z16" s="3"/>
      <c r="AA16" s="3"/>
    </row>
    <row r="17" spans="1:30" ht="17.25" customHeight="1" x14ac:dyDescent="0.3">
      <c r="A17" s="3"/>
      <c r="B17" s="207" t="s">
        <v>60</v>
      </c>
      <c r="C17" s="208"/>
      <c r="D17" s="208"/>
      <c r="E17" s="208"/>
      <c r="F17" s="208"/>
      <c r="G17" s="208"/>
      <c r="H17" s="208"/>
      <c r="I17" s="208"/>
      <c r="J17" s="208"/>
      <c r="K17" s="209"/>
      <c r="L17" s="181"/>
      <c r="M17" s="181"/>
      <c r="N17" s="181"/>
      <c r="O17" s="181"/>
      <c r="P17" s="181"/>
      <c r="Q17" s="181"/>
      <c r="R17" s="182"/>
      <c r="S17" s="183"/>
      <c r="T17" s="3"/>
      <c r="U17" s="3"/>
      <c r="V17" s="3"/>
      <c r="W17" s="3"/>
      <c r="X17" s="3"/>
      <c r="Y17" s="3"/>
      <c r="Z17" s="3"/>
      <c r="AA17" s="3"/>
    </row>
    <row r="18" spans="1:30" ht="17.25" customHeight="1" thickBot="1" x14ac:dyDescent="0.35">
      <c r="A18" s="3"/>
      <c r="B18" s="210" t="s">
        <v>61</v>
      </c>
      <c r="C18" s="211"/>
      <c r="D18" s="211"/>
      <c r="E18" s="211"/>
      <c r="F18" s="211"/>
      <c r="G18" s="211"/>
      <c r="H18" s="211"/>
      <c r="I18" s="211"/>
      <c r="J18" s="211"/>
      <c r="K18" s="212"/>
      <c r="L18" s="184"/>
      <c r="M18" s="184"/>
      <c r="N18" s="184"/>
      <c r="O18" s="184"/>
      <c r="P18" s="184"/>
      <c r="Q18" s="184"/>
      <c r="R18" s="185"/>
      <c r="S18" s="186"/>
      <c r="T18" s="3"/>
      <c r="U18" s="3"/>
      <c r="V18" s="3"/>
      <c r="W18" s="3"/>
      <c r="X18" s="3"/>
      <c r="Y18" s="3"/>
      <c r="Z18" s="3"/>
      <c r="AA18" s="3"/>
    </row>
    <row r="19" spans="1:30" ht="5.25" customHeight="1" thickBot="1" x14ac:dyDescent="0.35">
      <c r="A19" s="3"/>
      <c r="B19" s="7"/>
      <c r="C19" s="68"/>
      <c r="D19" s="56"/>
      <c r="E19" s="56"/>
      <c r="F19" s="7"/>
      <c r="G19" s="7"/>
      <c r="H19" s="7"/>
      <c r="I19" s="3"/>
      <c r="J19" s="3"/>
      <c r="K19" s="3"/>
      <c r="L19" s="1"/>
      <c r="M19" s="1"/>
      <c r="N19" s="1"/>
      <c r="O19" s="1"/>
      <c r="P19" s="43"/>
      <c r="Q19" s="1"/>
      <c r="R19" s="1"/>
      <c r="S19" s="1"/>
      <c r="T19" s="1"/>
      <c r="U19" s="1"/>
      <c r="V19" s="1"/>
      <c r="W19" s="1"/>
      <c r="X19" s="1"/>
      <c r="Y19" s="1"/>
      <c r="Z19" s="1"/>
      <c r="AA19" s="1"/>
      <c r="AB19" s="1"/>
      <c r="AC19" s="1"/>
      <c r="AD19" s="1"/>
    </row>
    <row r="20" spans="1:30" ht="36.75" customHeight="1" x14ac:dyDescent="0.25">
      <c r="A20" s="11"/>
      <c r="B20" s="190" t="s">
        <v>63</v>
      </c>
      <c r="C20" s="191"/>
      <c r="D20" s="191"/>
      <c r="E20" s="191"/>
      <c r="F20" s="191"/>
      <c r="G20" s="191"/>
      <c r="H20" s="191"/>
      <c r="I20" s="191"/>
      <c r="J20" s="191"/>
      <c r="K20" s="191"/>
      <c r="L20" s="191"/>
      <c r="M20" s="191"/>
      <c r="N20" s="191"/>
      <c r="O20" s="191"/>
      <c r="P20" s="191"/>
      <c r="Q20" s="191"/>
      <c r="R20" s="191"/>
      <c r="S20" s="192"/>
      <c r="T20" s="11"/>
      <c r="U20" s="11"/>
      <c r="V20" s="11"/>
      <c r="W20" s="11"/>
      <c r="X20" s="11"/>
      <c r="Y20" s="11"/>
      <c r="Z20" s="11"/>
      <c r="AA20" s="11"/>
      <c r="AB20" s="11"/>
      <c r="AC20" s="11"/>
      <c r="AD20" s="11"/>
    </row>
    <row r="21" spans="1:30" ht="5.25" customHeight="1" thickBot="1" x14ac:dyDescent="0.35">
      <c r="A21" s="3"/>
      <c r="B21" s="7"/>
      <c r="C21" s="68"/>
      <c r="D21" s="56"/>
      <c r="E21" s="56"/>
      <c r="F21" s="7"/>
      <c r="G21" s="7"/>
      <c r="H21" s="7"/>
      <c r="I21" s="3"/>
      <c r="J21" s="3"/>
      <c r="K21" s="3"/>
      <c r="L21" s="1"/>
      <c r="M21" s="1"/>
      <c r="N21" s="1"/>
      <c r="O21" s="1"/>
      <c r="P21" s="43"/>
      <c r="Q21" s="1"/>
      <c r="R21" s="1"/>
      <c r="S21" s="1"/>
      <c r="T21" s="1"/>
      <c r="U21" s="1"/>
      <c r="V21" s="1"/>
      <c r="W21" s="1"/>
      <c r="X21" s="1"/>
      <c r="Y21" s="1"/>
      <c r="Z21" s="1"/>
      <c r="AA21" s="1"/>
      <c r="AB21" s="1"/>
      <c r="AC21" s="1"/>
      <c r="AD21" s="1"/>
    </row>
    <row r="22" spans="1:30" ht="36.75" customHeight="1" thickBot="1" x14ac:dyDescent="0.3">
      <c r="A22" s="11"/>
      <c r="B22" s="190" t="s">
        <v>64</v>
      </c>
      <c r="C22" s="191"/>
      <c r="D22" s="191"/>
      <c r="E22" s="191"/>
      <c r="F22" s="191"/>
      <c r="G22" s="191"/>
      <c r="H22" s="191"/>
      <c r="I22" s="191"/>
      <c r="J22" s="191"/>
      <c r="K22" s="191"/>
      <c r="L22" s="191"/>
      <c r="M22" s="191"/>
      <c r="N22" s="191"/>
      <c r="O22" s="191"/>
      <c r="P22" s="191"/>
      <c r="Q22" s="191"/>
      <c r="R22" s="191"/>
      <c r="S22" s="192"/>
      <c r="T22" s="11"/>
      <c r="U22" s="11"/>
      <c r="V22" s="11"/>
      <c r="W22" s="11"/>
      <c r="X22" s="11"/>
      <c r="Y22" s="11"/>
      <c r="Z22" s="11"/>
      <c r="AA22" s="11"/>
      <c r="AB22" s="11"/>
      <c r="AC22" s="11"/>
      <c r="AD22" s="11"/>
    </row>
    <row r="23" spans="1:30" ht="36.75" customHeight="1" thickBot="1" x14ac:dyDescent="0.3">
      <c r="A23" s="11"/>
      <c r="B23" s="196" t="s">
        <v>47</v>
      </c>
      <c r="C23" s="216" t="s">
        <v>0</v>
      </c>
      <c r="D23" s="196" t="s">
        <v>1</v>
      </c>
      <c r="E23" s="196" t="s">
        <v>2</v>
      </c>
      <c r="F23" s="196" t="s">
        <v>3</v>
      </c>
      <c r="G23" s="196" t="s">
        <v>4</v>
      </c>
      <c r="H23" s="125" t="s">
        <v>100</v>
      </c>
      <c r="I23" s="125"/>
      <c r="J23" s="218" t="s">
        <v>101</v>
      </c>
      <c r="K23" s="218"/>
      <c r="L23" s="196" t="s">
        <v>7</v>
      </c>
      <c r="M23" s="196" t="s">
        <v>8</v>
      </c>
      <c r="N23" s="196" t="s">
        <v>9</v>
      </c>
      <c r="O23" s="196" t="s">
        <v>92</v>
      </c>
      <c r="P23" s="219" t="s">
        <v>89</v>
      </c>
      <c r="Q23" s="196" t="s">
        <v>46</v>
      </c>
      <c r="R23" s="196" t="s">
        <v>90</v>
      </c>
      <c r="S23" s="196" t="s">
        <v>10</v>
      </c>
      <c r="T23" s="11"/>
      <c r="U23" s="11"/>
      <c r="V23" s="11"/>
      <c r="W23" s="11"/>
      <c r="X23" s="11"/>
      <c r="Y23" s="11"/>
      <c r="Z23" s="11"/>
      <c r="AA23" s="11"/>
      <c r="AB23" s="11"/>
      <c r="AC23" s="11"/>
      <c r="AD23" s="11"/>
    </row>
    <row r="24" spans="1:30" ht="70.5" customHeight="1" thickBot="1" x14ac:dyDescent="0.3">
      <c r="B24" s="197"/>
      <c r="C24" s="217"/>
      <c r="D24" s="197"/>
      <c r="E24" s="197"/>
      <c r="F24" s="197"/>
      <c r="G24" s="197"/>
      <c r="H24" s="55" t="s">
        <v>5</v>
      </c>
      <c r="I24" s="16" t="s">
        <v>6</v>
      </c>
      <c r="J24" s="55" t="s">
        <v>5</v>
      </c>
      <c r="K24" s="16" t="s">
        <v>6</v>
      </c>
      <c r="L24" s="197"/>
      <c r="M24" s="197"/>
      <c r="N24" s="197"/>
      <c r="O24" s="197"/>
      <c r="P24" s="220"/>
      <c r="Q24" s="197"/>
      <c r="R24" s="197"/>
      <c r="S24" s="197"/>
      <c r="T24" s="2"/>
    </row>
    <row r="25" spans="1:30" ht="57" customHeight="1" x14ac:dyDescent="0.25">
      <c r="B25" s="213" t="s">
        <v>109</v>
      </c>
      <c r="C25" s="214"/>
      <c r="D25" s="214"/>
      <c r="E25" s="214"/>
      <c r="F25" s="214"/>
      <c r="G25" s="214"/>
      <c r="H25" s="214"/>
      <c r="I25" s="214"/>
      <c r="J25" s="214"/>
      <c r="K25" s="214"/>
      <c r="L25" s="214"/>
      <c r="M25" s="214"/>
      <c r="N25" s="214"/>
      <c r="O25" s="214"/>
      <c r="P25" s="214"/>
      <c r="Q25" s="214"/>
      <c r="R25" s="214"/>
      <c r="S25" s="215"/>
      <c r="T25" s="2"/>
    </row>
    <row r="26" spans="1:30" ht="324" x14ac:dyDescent="0.25">
      <c r="B26" s="23" t="s">
        <v>94</v>
      </c>
      <c r="C26" s="69">
        <v>1</v>
      </c>
      <c r="D26" s="60" t="s">
        <v>11</v>
      </c>
      <c r="E26" s="24" t="s">
        <v>123</v>
      </c>
      <c r="F26" s="24" t="s">
        <v>12</v>
      </c>
      <c r="G26" s="24" t="s">
        <v>93</v>
      </c>
      <c r="H26" s="75">
        <v>1.32</v>
      </c>
      <c r="I26" s="75">
        <v>2.2000000000000002</v>
      </c>
      <c r="J26" s="75" t="s">
        <v>102</v>
      </c>
      <c r="K26" s="75" t="s">
        <v>102</v>
      </c>
      <c r="L26" s="24" t="s">
        <v>13</v>
      </c>
      <c r="M26" s="24" t="s">
        <v>91</v>
      </c>
      <c r="N26" s="24" t="s">
        <v>196</v>
      </c>
      <c r="O26" s="24"/>
      <c r="P26" s="81"/>
      <c r="Q26" s="20"/>
      <c r="R26" s="80">
        <f>P26+Q26</f>
        <v>0</v>
      </c>
      <c r="S26" s="21">
        <f>R26*C26</f>
        <v>0</v>
      </c>
    </row>
    <row r="27" spans="1:30" ht="324" x14ac:dyDescent="0.25">
      <c r="B27" s="23" t="s">
        <v>95</v>
      </c>
      <c r="C27" s="69">
        <v>22</v>
      </c>
      <c r="D27" s="60" t="s">
        <v>14</v>
      </c>
      <c r="E27" s="24" t="s">
        <v>108</v>
      </c>
      <c r="F27" s="24" t="s">
        <v>15</v>
      </c>
      <c r="G27" s="24" t="s">
        <v>93</v>
      </c>
      <c r="H27" s="75">
        <v>1.72</v>
      </c>
      <c r="I27" s="75">
        <v>2.2000000000000002</v>
      </c>
      <c r="J27" s="75" t="s">
        <v>102</v>
      </c>
      <c r="K27" s="75" t="s">
        <v>102</v>
      </c>
      <c r="L27" s="24" t="s">
        <v>13</v>
      </c>
      <c r="M27" s="24" t="s">
        <v>91</v>
      </c>
      <c r="N27" s="24" t="s">
        <v>195</v>
      </c>
      <c r="O27" s="24"/>
      <c r="P27" s="81"/>
      <c r="Q27" s="20"/>
      <c r="R27" s="80">
        <f>P27+Q27</f>
        <v>0</v>
      </c>
      <c r="S27" s="21">
        <f>R27*C27</f>
        <v>0</v>
      </c>
    </row>
    <row r="28" spans="1:30" ht="360" customHeight="1" x14ac:dyDescent="0.25">
      <c r="B28" s="37" t="s">
        <v>96</v>
      </c>
      <c r="C28" s="70">
        <v>3</v>
      </c>
      <c r="D28" s="61" t="s">
        <v>11</v>
      </c>
      <c r="E28" s="38" t="s">
        <v>25</v>
      </c>
      <c r="F28" s="38" t="s">
        <v>17</v>
      </c>
      <c r="G28" s="38" t="s">
        <v>93</v>
      </c>
      <c r="H28" s="74">
        <v>1</v>
      </c>
      <c r="I28" s="74">
        <v>2.2000000000000002</v>
      </c>
      <c r="J28" s="74" t="s">
        <v>102</v>
      </c>
      <c r="K28" s="74" t="s">
        <v>102</v>
      </c>
      <c r="L28" s="38" t="s">
        <v>13</v>
      </c>
      <c r="M28" s="38" t="s">
        <v>91</v>
      </c>
      <c r="N28" s="38" t="s">
        <v>189</v>
      </c>
      <c r="O28" s="38"/>
      <c r="P28" s="81"/>
      <c r="Q28" s="20"/>
      <c r="R28" s="40">
        <f>P28+Q28</f>
        <v>0</v>
      </c>
      <c r="S28" s="39">
        <f>R28*C28</f>
        <v>0</v>
      </c>
    </row>
    <row r="29" spans="1:30" ht="324" x14ac:dyDescent="0.25">
      <c r="B29" s="23" t="s">
        <v>97</v>
      </c>
      <c r="C29" s="69">
        <v>1</v>
      </c>
      <c r="D29" s="60" t="s">
        <v>14</v>
      </c>
      <c r="E29" s="24" t="s">
        <v>107</v>
      </c>
      <c r="F29" s="24" t="s">
        <v>19</v>
      </c>
      <c r="G29" s="24" t="s">
        <v>93</v>
      </c>
      <c r="H29" s="75">
        <v>1.8</v>
      </c>
      <c r="I29" s="75">
        <v>2.2000000000000002</v>
      </c>
      <c r="J29" s="75" t="s">
        <v>102</v>
      </c>
      <c r="K29" s="75" t="s">
        <v>102</v>
      </c>
      <c r="L29" s="24" t="s">
        <v>13</v>
      </c>
      <c r="M29" s="24" t="s">
        <v>91</v>
      </c>
      <c r="N29" s="24" t="s">
        <v>194</v>
      </c>
      <c r="O29" s="24"/>
      <c r="P29" s="81"/>
      <c r="Q29" s="20"/>
      <c r="R29" s="80">
        <f t="shared" ref="R29:R141" si="0">P29+Q29</f>
        <v>0</v>
      </c>
      <c r="S29" s="21">
        <f>R29*C29</f>
        <v>0</v>
      </c>
    </row>
    <row r="30" spans="1:30" ht="324" x14ac:dyDescent="0.25">
      <c r="B30" s="23" t="s">
        <v>145</v>
      </c>
      <c r="C30" s="69">
        <v>1</v>
      </c>
      <c r="D30" s="60" t="s">
        <v>14</v>
      </c>
      <c r="E30" s="24" t="s">
        <v>146</v>
      </c>
      <c r="F30" s="24" t="s">
        <v>15</v>
      </c>
      <c r="G30" s="24" t="s">
        <v>93</v>
      </c>
      <c r="H30" s="24">
        <v>1720</v>
      </c>
      <c r="I30" s="75">
        <v>2.2000000000000002</v>
      </c>
      <c r="J30" s="75" t="s">
        <v>102</v>
      </c>
      <c r="K30" s="75" t="s">
        <v>102</v>
      </c>
      <c r="L30" s="24" t="s">
        <v>13</v>
      </c>
      <c r="M30" s="24" t="s">
        <v>91</v>
      </c>
      <c r="N30" s="24" t="s">
        <v>191</v>
      </c>
      <c r="O30" s="24"/>
      <c r="P30" s="81"/>
      <c r="Q30" s="20"/>
      <c r="R30" s="80">
        <f t="shared" si="0"/>
        <v>0</v>
      </c>
      <c r="S30" s="21">
        <f>R30*C30</f>
        <v>0</v>
      </c>
    </row>
    <row r="31" spans="1:30" ht="324" x14ac:dyDescent="0.25">
      <c r="B31" s="23" t="s">
        <v>110</v>
      </c>
      <c r="C31" s="82">
        <v>1</v>
      </c>
      <c r="D31" s="60" t="s">
        <v>14</v>
      </c>
      <c r="E31" s="24" t="s">
        <v>20</v>
      </c>
      <c r="F31" s="24" t="s">
        <v>15</v>
      </c>
      <c r="G31" s="24" t="s">
        <v>93</v>
      </c>
      <c r="H31" s="24">
        <v>1720</v>
      </c>
      <c r="I31" s="75">
        <v>2.2000000000000002</v>
      </c>
      <c r="J31" s="75" t="s">
        <v>102</v>
      </c>
      <c r="K31" s="75" t="s">
        <v>102</v>
      </c>
      <c r="L31" s="24" t="s">
        <v>13</v>
      </c>
      <c r="M31" s="24" t="s">
        <v>91</v>
      </c>
      <c r="N31" s="24" t="s">
        <v>191</v>
      </c>
      <c r="O31" s="24"/>
      <c r="P31" s="81"/>
      <c r="Q31" s="20"/>
      <c r="R31" s="80">
        <f t="shared" si="0"/>
        <v>0</v>
      </c>
      <c r="S31" s="21">
        <f>R31*C31</f>
        <v>0</v>
      </c>
    </row>
    <row r="32" spans="1:30" ht="342" x14ac:dyDescent="0.25">
      <c r="B32" s="37" t="s">
        <v>111</v>
      </c>
      <c r="C32" s="70">
        <v>1</v>
      </c>
      <c r="D32" s="61" t="s">
        <v>11</v>
      </c>
      <c r="E32" s="38" t="s">
        <v>20</v>
      </c>
      <c r="F32" s="38" t="s">
        <v>17</v>
      </c>
      <c r="G32" s="38" t="s">
        <v>93</v>
      </c>
      <c r="H32" s="74">
        <v>1</v>
      </c>
      <c r="I32" s="74">
        <v>2.2000000000000002</v>
      </c>
      <c r="J32" s="74" t="s">
        <v>102</v>
      </c>
      <c r="K32" s="74" t="s">
        <v>102</v>
      </c>
      <c r="L32" s="38" t="s">
        <v>13</v>
      </c>
      <c r="M32" s="38" t="s">
        <v>91</v>
      </c>
      <c r="N32" s="38" t="s">
        <v>193</v>
      </c>
      <c r="O32" s="38"/>
      <c r="P32" s="81"/>
      <c r="Q32" s="20"/>
      <c r="R32" s="40">
        <f t="shared" si="0"/>
        <v>0</v>
      </c>
      <c r="S32" s="39">
        <f>R32*C32</f>
        <v>0</v>
      </c>
    </row>
    <row r="33" spans="1:30" ht="324" x14ac:dyDescent="0.25">
      <c r="B33" s="37" t="s">
        <v>112</v>
      </c>
      <c r="C33" s="70">
        <v>11</v>
      </c>
      <c r="D33" s="61" t="s">
        <v>11</v>
      </c>
      <c r="E33" s="38" t="s">
        <v>98</v>
      </c>
      <c r="F33" s="38" t="s">
        <v>17</v>
      </c>
      <c r="G33" s="38" t="s">
        <v>93</v>
      </c>
      <c r="H33" s="74">
        <v>1</v>
      </c>
      <c r="I33" s="74">
        <v>2.2000000000000002</v>
      </c>
      <c r="J33" s="74" t="s">
        <v>102</v>
      </c>
      <c r="K33" s="74" t="s">
        <v>102</v>
      </c>
      <c r="L33" s="38" t="s">
        <v>13</v>
      </c>
      <c r="M33" s="38" t="s">
        <v>91</v>
      </c>
      <c r="N33" s="38" t="s">
        <v>189</v>
      </c>
      <c r="O33" s="38"/>
      <c r="P33" s="81"/>
      <c r="Q33" s="20"/>
      <c r="R33" s="40">
        <f t="shared" si="0"/>
        <v>0</v>
      </c>
      <c r="S33" s="39">
        <f>R33*C33</f>
        <v>0</v>
      </c>
    </row>
    <row r="34" spans="1:30" ht="324" x14ac:dyDescent="0.25">
      <c r="B34" s="23" t="s">
        <v>113</v>
      </c>
      <c r="C34" s="69">
        <v>6</v>
      </c>
      <c r="D34" s="60" t="s">
        <v>14</v>
      </c>
      <c r="E34" s="24" t="s">
        <v>106</v>
      </c>
      <c r="F34" s="24" t="s">
        <v>15</v>
      </c>
      <c r="G34" s="24" t="s">
        <v>93</v>
      </c>
      <c r="H34" s="75">
        <v>1.72</v>
      </c>
      <c r="I34" s="75">
        <v>2.2000000000000002</v>
      </c>
      <c r="J34" s="75" t="s">
        <v>102</v>
      </c>
      <c r="K34" s="75" t="s">
        <v>102</v>
      </c>
      <c r="L34" s="24" t="s">
        <v>13</v>
      </c>
      <c r="M34" s="24" t="s">
        <v>91</v>
      </c>
      <c r="N34" s="24" t="s">
        <v>191</v>
      </c>
      <c r="O34" s="24"/>
      <c r="P34" s="81"/>
      <c r="Q34" s="20"/>
      <c r="R34" s="80">
        <f t="shared" si="0"/>
        <v>0</v>
      </c>
      <c r="S34" s="21">
        <f>R34*C34</f>
        <v>0</v>
      </c>
    </row>
    <row r="35" spans="1:30" ht="324" x14ac:dyDescent="0.25">
      <c r="B35" s="37" t="s">
        <v>114</v>
      </c>
      <c r="C35" s="70">
        <v>3</v>
      </c>
      <c r="D35" s="61" t="s">
        <v>11</v>
      </c>
      <c r="E35" s="38" t="s">
        <v>99</v>
      </c>
      <c r="F35" s="38" t="s">
        <v>17</v>
      </c>
      <c r="G35" s="38" t="s">
        <v>93</v>
      </c>
      <c r="H35" s="74">
        <v>1</v>
      </c>
      <c r="I35" s="74">
        <v>2.2000000000000002</v>
      </c>
      <c r="J35" s="74" t="s">
        <v>102</v>
      </c>
      <c r="K35" s="74" t="s">
        <v>102</v>
      </c>
      <c r="L35" s="38" t="s">
        <v>13</v>
      </c>
      <c r="M35" s="38" t="s">
        <v>91</v>
      </c>
      <c r="N35" s="38" t="s">
        <v>192</v>
      </c>
      <c r="O35" s="38"/>
      <c r="P35" s="81"/>
      <c r="Q35" s="20"/>
      <c r="R35" s="40">
        <f t="shared" si="0"/>
        <v>0</v>
      </c>
      <c r="S35" s="39">
        <f>R35*C35</f>
        <v>0</v>
      </c>
    </row>
    <row r="36" spans="1:30" ht="324" x14ac:dyDescent="0.25">
      <c r="B36" s="23" t="s">
        <v>115</v>
      </c>
      <c r="C36" s="69">
        <v>2</v>
      </c>
      <c r="D36" s="60" t="s">
        <v>14</v>
      </c>
      <c r="E36" s="24" t="s">
        <v>105</v>
      </c>
      <c r="F36" s="24" t="s">
        <v>15</v>
      </c>
      <c r="G36" s="24" t="s">
        <v>93</v>
      </c>
      <c r="H36" s="75">
        <v>1720</v>
      </c>
      <c r="I36" s="75">
        <v>2.2000000000000002</v>
      </c>
      <c r="J36" s="75" t="s">
        <v>102</v>
      </c>
      <c r="K36" s="75" t="s">
        <v>102</v>
      </c>
      <c r="L36" s="24" t="s">
        <v>13</v>
      </c>
      <c r="M36" s="24" t="s">
        <v>91</v>
      </c>
      <c r="N36" s="24" t="s">
        <v>191</v>
      </c>
      <c r="O36" s="24"/>
      <c r="P36" s="81"/>
      <c r="Q36" s="20"/>
      <c r="R36" s="80">
        <f t="shared" si="0"/>
        <v>0</v>
      </c>
      <c r="S36" s="21">
        <f>R36*C36</f>
        <v>0</v>
      </c>
    </row>
    <row r="37" spans="1:30" ht="10.5" customHeight="1" x14ac:dyDescent="0.3">
      <c r="A37" s="1"/>
      <c r="B37" s="3"/>
      <c r="C37" s="62"/>
      <c r="D37" s="57"/>
      <c r="E37" s="57"/>
      <c r="F37" s="3"/>
      <c r="G37" s="3"/>
      <c r="H37" s="3"/>
      <c r="I37" s="3"/>
      <c r="J37" s="3"/>
      <c r="K37" s="3"/>
      <c r="L37" s="3"/>
      <c r="M37" s="3"/>
      <c r="N37" s="3"/>
      <c r="O37" s="3"/>
      <c r="P37" s="42"/>
      <c r="Q37" s="3"/>
      <c r="R37" s="3"/>
      <c r="S37" s="3"/>
      <c r="T37" s="3"/>
      <c r="U37" s="3"/>
      <c r="V37" s="3"/>
      <c r="W37" s="3"/>
      <c r="X37" s="3"/>
      <c r="Y37" s="3"/>
      <c r="Z37" s="3"/>
      <c r="AA37" s="3"/>
      <c r="AB37" s="3"/>
      <c r="AC37" s="3"/>
      <c r="AD37" s="3"/>
    </row>
    <row r="38" spans="1:30" ht="10.5" customHeight="1" thickBot="1" x14ac:dyDescent="0.35">
      <c r="A38" s="1"/>
      <c r="B38" s="3"/>
      <c r="C38" s="62"/>
      <c r="D38" s="57"/>
      <c r="E38" s="57"/>
      <c r="F38" s="3"/>
      <c r="G38" s="3"/>
      <c r="H38" s="3"/>
      <c r="I38" s="3"/>
      <c r="J38" s="3"/>
      <c r="K38" s="3"/>
      <c r="L38" s="3"/>
      <c r="M38" s="3"/>
      <c r="N38" s="3"/>
      <c r="O38" s="3"/>
      <c r="P38" s="42"/>
      <c r="Q38" s="3"/>
      <c r="R38" s="3"/>
      <c r="S38" s="3"/>
      <c r="T38" s="3"/>
      <c r="U38" s="3"/>
      <c r="V38" s="3"/>
      <c r="W38" s="3"/>
      <c r="X38" s="3"/>
      <c r="Y38" s="3"/>
      <c r="Z38" s="3"/>
      <c r="AA38" s="3"/>
      <c r="AB38" s="3"/>
      <c r="AC38" s="3"/>
      <c r="AD38" s="3"/>
    </row>
    <row r="39" spans="1:30" ht="27.75" customHeight="1" x14ac:dyDescent="0.3">
      <c r="A39" s="3"/>
      <c r="B39" s="4"/>
      <c r="C39" s="63"/>
      <c r="D39" s="172" t="s">
        <v>48</v>
      </c>
      <c r="E39" s="173"/>
      <c r="F39" s="173"/>
      <c r="G39" s="173"/>
      <c r="H39" s="173"/>
      <c r="I39" s="173"/>
      <c r="J39" s="173"/>
      <c r="K39" s="173"/>
      <c r="L39" s="173"/>
      <c r="M39" s="173"/>
      <c r="N39" s="173"/>
      <c r="O39" s="173"/>
      <c r="P39" s="174"/>
      <c r="Q39" s="160" t="s">
        <v>49</v>
      </c>
      <c r="R39" s="161"/>
      <c r="S39" s="162"/>
      <c r="T39" s="3"/>
      <c r="U39" s="3"/>
      <c r="V39" s="3"/>
      <c r="W39" s="3"/>
      <c r="X39" s="3"/>
      <c r="Y39" s="3"/>
      <c r="Z39" s="3"/>
      <c r="AA39" s="3"/>
      <c r="AB39" s="3"/>
      <c r="AC39" s="3"/>
      <c r="AD39" s="3"/>
    </row>
    <row r="40" spans="1:30" ht="27.75" customHeight="1" x14ac:dyDescent="0.3">
      <c r="A40" s="3"/>
      <c r="B40" s="5"/>
      <c r="C40" s="64"/>
      <c r="D40" s="175"/>
      <c r="E40" s="176"/>
      <c r="F40" s="176"/>
      <c r="G40" s="176"/>
      <c r="H40" s="176"/>
      <c r="I40" s="176"/>
      <c r="J40" s="176"/>
      <c r="K40" s="176"/>
      <c r="L40" s="176"/>
      <c r="M40" s="176"/>
      <c r="N40" s="176"/>
      <c r="O40" s="176"/>
      <c r="P40" s="177"/>
      <c r="Q40" s="163" t="s">
        <v>153</v>
      </c>
      <c r="R40" s="164"/>
      <c r="S40" s="165"/>
      <c r="T40" s="3"/>
      <c r="U40" s="3"/>
      <c r="V40" s="3"/>
      <c r="W40" s="3"/>
      <c r="X40" s="3"/>
      <c r="Y40" s="3"/>
      <c r="Z40" s="3"/>
      <c r="AA40" s="3"/>
      <c r="AB40" s="3"/>
      <c r="AC40" s="3"/>
      <c r="AD40" s="3"/>
    </row>
    <row r="41" spans="1:30" ht="27.75" customHeight="1" x14ac:dyDescent="0.3">
      <c r="A41" s="3"/>
      <c r="B41" s="5"/>
      <c r="C41" s="64"/>
      <c r="D41" s="175"/>
      <c r="E41" s="176"/>
      <c r="F41" s="176"/>
      <c r="G41" s="176"/>
      <c r="H41" s="176"/>
      <c r="I41" s="176"/>
      <c r="J41" s="176"/>
      <c r="K41" s="176"/>
      <c r="L41" s="176"/>
      <c r="M41" s="176"/>
      <c r="N41" s="176"/>
      <c r="O41" s="176"/>
      <c r="P41" s="177"/>
      <c r="Q41" s="163" t="s">
        <v>50</v>
      </c>
      <c r="R41" s="164"/>
      <c r="S41" s="165"/>
      <c r="T41" s="3"/>
      <c r="U41" s="3"/>
      <c r="V41" s="3"/>
      <c r="W41" s="3"/>
      <c r="X41" s="3"/>
      <c r="Y41" s="3"/>
      <c r="Z41" s="3"/>
      <c r="AA41" s="3"/>
      <c r="AB41" s="3"/>
      <c r="AC41" s="3"/>
      <c r="AD41" s="3"/>
    </row>
    <row r="42" spans="1:30" ht="27.75" customHeight="1" thickBot="1" x14ac:dyDescent="0.35">
      <c r="A42" s="3"/>
      <c r="B42" s="6"/>
      <c r="C42" s="65"/>
      <c r="D42" s="178"/>
      <c r="E42" s="179"/>
      <c r="F42" s="179"/>
      <c r="G42" s="179"/>
      <c r="H42" s="179"/>
      <c r="I42" s="179"/>
      <c r="J42" s="179"/>
      <c r="K42" s="179"/>
      <c r="L42" s="179"/>
      <c r="M42" s="179"/>
      <c r="N42" s="179"/>
      <c r="O42" s="179"/>
      <c r="P42" s="180"/>
      <c r="Q42" s="166" t="s">
        <v>51</v>
      </c>
      <c r="R42" s="167"/>
      <c r="S42" s="168"/>
      <c r="T42" s="3"/>
      <c r="U42" s="3"/>
      <c r="V42" s="3"/>
      <c r="W42" s="3"/>
      <c r="X42" s="3"/>
      <c r="Y42" s="3"/>
      <c r="Z42" s="3"/>
      <c r="AA42" s="3"/>
      <c r="AB42" s="3"/>
      <c r="AC42" s="3"/>
      <c r="AD42" s="3"/>
    </row>
    <row r="43" spans="1:30" ht="5.25" customHeight="1" thickBot="1" x14ac:dyDescent="0.35">
      <c r="A43" s="3"/>
      <c r="B43" s="8"/>
      <c r="C43" s="66"/>
      <c r="D43" s="56"/>
      <c r="E43" s="56"/>
      <c r="F43" s="7"/>
      <c r="G43" s="7"/>
      <c r="H43" s="7"/>
      <c r="I43" s="3"/>
      <c r="J43" s="3"/>
      <c r="K43" s="3"/>
      <c r="L43" s="1"/>
      <c r="M43" s="1"/>
      <c r="N43" s="1"/>
      <c r="O43" s="1"/>
      <c r="P43" s="43"/>
      <c r="Q43" s="1"/>
      <c r="R43" s="1"/>
      <c r="S43" s="1"/>
      <c r="T43" s="1"/>
      <c r="U43" s="1"/>
      <c r="V43" s="1"/>
      <c r="W43" s="1"/>
      <c r="X43" s="1"/>
      <c r="Y43" s="1"/>
      <c r="Z43" s="1"/>
      <c r="AA43" s="1"/>
      <c r="AB43" s="1"/>
      <c r="AC43" s="1"/>
      <c r="AD43" s="1"/>
    </row>
    <row r="44" spans="1:30" ht="49.5" customHeight="1" thickBot="1" x14ac:dyDescent="0.35">
      <c r="A44" s="3"/>
      <c r="B44" s="169" t="s">
        <v>52</v>
      </c>
      <c r="C44" s="170"/>
      <c r="D44" s="170"/>
      <c r="E44" s="170"/>
      <c r="F44" s="170"/>
      <c r="G44" s="170"/>
      <c r="H44" s="170"/>
      <c r="I44" s="170"/>
      <c r="J44" s="170"/>
      <c r="K44" s="170"/>
      <c r="L44" s="170"/>
      <c r="M44" s="170"/>
      <c r="N44" s="170"/>
      <c r="O44" s="170"/>
      <c r="P44" s="170"/>
      <c r="Q44" s="170"/>
      <c r="R44" s="170"/>
      <c r="S44" s="171"/>
      <c r="T44" s="7"/>
      <c r="U44" s="7"/>
      <c r="V44" s="7"/>
      <c r="W44" s="7"/>
      <c r="X44" s="7"/>
      <c r="Y44" s="7"/>
      <c r="Z44" s="7"/>
      <c r="AA44" s="7"/>
      <c r="AB44" s="7"/>
      <c r="AC44" s="7"/>
      <c r="AD44" s="7"/>
    </row>
    <row r="45" spans="1:30" ht="34.5" customHeight="1" thickBot="1" x14ac:dyDescent="0.35">
      <c r="A45" s="3"/>
      <c r="B45" s="12"/>
      <c r="C45" s="67"/>
      <c r="D45" s="53"/>
      <c r="E45" s="53"/>
      <c r="F45" s="13"/>
      <c r="G45" s="13"/>
      <c r="H45" s="13"/>
      <c r="I45" s="13"/>
      <c r="J45" s="13"/>
      <c r="K45" s="13"/>
      <c r="L45" s="13"/>
      <c r="M45" s="14"/>
      <c r="N45" s="15" t="s">
        <v>53</v>
      </c>
      <c r="O45" s="76"/>
      <c r="P45" s="44"/>
      <c r="Q45" s="198" t="s">
        <v>157</v>
      </c>
      <c r="R45" s="199"/>
      <c r="S45" s="200"/>
      <c r="T45" s="7"/>
      <c r="U45" s="7"/>
      <c r="V45" s="7"/>
      <c r="W45" s="7"/>
      <c r="X45" s="7"/>
      <c r="Y45" s="7"/>
      <c r="Z45" s="7"/>
      <c r="AA45" s="7"/>
      <c r="AB45" s="7"/>
      <c r="AC45" s="7"/>
      <c r="AD45" s="7"/>
    </row>
    <row r="46" spans="1:30" ht="5.25" customHeight="1" thickBot="1" x14ac:dyDescent="0.35">
      <c r="A46" s="3"/>
      <c r="B46" s="7"/>
      <c r="C46" s="68"/>
      <c r="D46" s="56"/>
      <c r="E46" s="56"/>
      <c r="F46" s="7"/>
      <c r="G46" s="7"/>
      <c r="H46" s="7"/>
      <c r="I46" s="3"/>
      <c r="J46" s="3"/>
      <c r="K46" s="3"/>
      <c r="L46" s="1"/>
      <c r="M46" s="1"/>
      <c r="N46" s="1"/>
      <c r="O46" s="1"/>
      <c r="P46" s="43"/>
      <c r="Q46" s="1"/>
      <c r="R46" s="1"/>
      <c r="S46" s="1"/>
      <c r="T46" s="1"/>
      <c r="U46" s="1"/>
      <c r="V46" s="1"/>
      <c r="W46" s="1"/>
      <c r="X46" s="1"/>
      <c r="Y46" s="1"/>
      <c r="Z46" s="1"/>
      <c r="AA46" s="1"/>
      <c r="AB46" s="1"/>
      <c r="AC46" s="1"/>
      <c r="AD46" s="1"/>
    </row>
    <row r="47" spans="1:30" ht="27" customHeight="1" thickBot="1" x14ac:dyDescent="0.3">
      <c r="A47" s="9"/>
      <c r="B47" s="201" t="s">
        <v>62</v>
      </c>
      <c r="C47" s="202"/>
      <c r="D47" s="202"/>
      <c r="E47" s="202"/>
      <c r="F47" s="202"/>
      <c r="G47" s="202"/>
      <c r="H47" s="202"/>
      <c r="I47" s="202"/>
      <c r="J47" s="202"/>
      <c r="K47" s="202"/>
      <c r="L47" s="202"/>
      <c r="M47" s="202"/>
      <c r="N47" s="202"/>
      <c r="O47" s="202"/>
      <c r="P47" s="202"/>
      <c r="Q47" s="202"/>
      <c r="R47" s="202"/>
      <c r="S47" s="203"/>
      <c r="T47" s="10"/>
      <c r="U47" s="10"/>
      <c r="V47" s="10"/>
      <c r="W47" s="10"/>
      <c r="X47" s="10"/>
      <c r="Y47" s="10"/>
      <c r="Z47" s="10"/>
      <c r="AA47" s="10"/>
      <c r="AB47" s="10"/>
      <c r="AC47" s="10"/>
      <c r="AD47" s="10"/>
    </row>
    <row r="48" spans="1:30" ht="5.25" customHeight="1" thickBot="1" x14ac:dyDescent="0.35">
      <c r="A48" s="3"/>
      <c r="B48" s="7"/>
      <c r="C48" s="68"/>
      <c r="D48" s="56"/>
      <c r="E48" s="56"/>
      <c r="F48" s="7"/>
      <c r="G48" s="7"/>
      <c r="H48" s="7"/>
      <c r="I48" s="3"/>
      <c r="J48" s="3"/>
      <c r="K48" s="3"/>
      <c r="L48" s="1"/>
      <c r="M48" s="1"/>
      <c r="N48" s="1"/>
      <c r="O48" s="1"/>
      <c r="P48" s="43"/>
      <c r="Q48" s="1"/>
      <c r="R48" s="1"/>
      <c r="S48" s="1"/>
      <c r="T48" s="1"/>
      <c r="U48" s="1"/>
      <c r="V48" s="1"/>
      <c r="W48" s="1"/>
      <c r="X48" s="1"/>
      <c r="Y48" s="1"/>
      <c r="Z48" s="1"/>
      <c r="AA48" s="1"/>
      <c r="AB48" s="1"/>
      <c r="AC48" s="1"/>
      <c r="AD48" s="1"/>
    </row>
    <row r="49" spans="1:30" ht="36.75" customHeight="1" thickBot="1" x14ac:dyDescent="0.3">
      <c r="A49" s="11"/>
      <c r="B49" s="190" t="s">
        <v>54</v>
      </c>
      <c r="C49" s="191"/>
      <c r="D49" s="191"/>
      <c r="E49" s="191"/>
      <c r="F49" s="191"/>
      <c r="G49" s="191"/>
      <c r="H49" s="191"/>
      <c r="I49" s="191"/>
      <c r="J49" s="191"/>
      <c r="K49" s="191"/>
      <c r="L49" s="191"/>
      <c r="M49" s="191"/>
      <c r="N49" s="191"/>
      <c r="O49" s="191"/>
      <c r="P49" s="191"/>
      <c r="Q49" s="191"/>
      <c r="R49" s="191"/>
      <c r="S49" s="192"/>
      <c r="T49" s="11"/>
      <c r="U49" s="11"/>
      <c r="V49" s="11"/>
      <c r="W49" s="11"/>
      <c r="X49" s="11"/>
      <c r="Y49" s="11"/>
      <c r="Z49" s="11"/>
      <c r="AA49" s="11"/>
      <c r="AB49" s="11"/>
      <c r="AC49" s="11"/>
      <c r="AD49" s="11"/>
    </row>
    <row r="50" spans="1:30" ht="17.25" customHeight="1" x14ac:dyDescent="0.3">
      <c r="A50" s="3"/>
      <c r="B50" s="204" t="s">
        <v>55</v>
      </c>
      <c r="C50" s="205"/>
      <c r="D50" s="205"/>
      <c r="E50" s="205"/>
      <c r="F50" s="205"/>
      <c r="G50" s="205"/>
      <c r="H50" s="205"/>
      <c r="I50" s="205"/>
      <c r="J50" s="205"/>
      <c r="K50" s="206"/>
      <c r="L50" s="187"/>
      <c r="M50" s="187"/>
      <c r="N50" s="187"/>
      <c r="O50" s="187"/>
      <c r="P50" s="187"/>
      <c r="Q50" s="187"/>
      <c r="R50" s="188"/>
      <c r="S50" s="189"/>
      <c r="T50" s="3"/>
      <c r="U50" s="3"/>
      <c r="V50" s="3"/>
      <c r="W50" s="3"/>
      <c r="X50" s="3"/>
      <c r="Y50" s="3"/>
      <c r="Z50" s="3"/>
      <c r="AA50" s="3"/>
    </row>
    <row r="51" spans="1:30" ht="17.25" customHeight="1" x14ac:dyDescent="0.3">
      <c r="A51" s="3"/>
      <c r="B51" s="207" t="s">
        <v>56</v>
      </c>
      <c r="C51" s="208"/>
      <c r="D51" s="208"/>
      <c r="E51" s="208"/>
      <c r="F51" s="208"/>
      <c r="G51" s="208"/>
      <c r="H51" s="208"/>
      <c r="I51" s="208"/>
      <c r="J51" s="208"/>
      <c r="K51" s="209"/>
      <c r="L51" s="193" t="s">
        <v>57</v>
      </c>
      <c r="M51" s="193"/>
      <c r="N51" s="193"/>
      <c r="O51" s="193"/>
      <c r="P51" s="193"/>
      <c r="Q51" s="193"/>
      <c r="R51" s="194"/>
      <c r="S51" s="195"/>
      <c r="T51" s="3"/>
      <c r="U51" s="3"/>
      <c r="V51" s="3"/>
      <c r="W51" s="3"/>
      <c r="X51" s="3"/>
      <c r="Y51" s="3"/>
      <c r="Z51" s="3"/>
      <c r="AA51" s="3"/>
    </row>
    <row r="52" spans="1:30" ht="17.25" customHeight="1" x14ac:dyDescent="0.3">
      <c r="A52" s="3"/>
      <c r="B52" s="207" t="s">
        <v>58</v>
      </c>
      <c r="C52" s="208"/>
      <c r="D52" s="208"/>
      <c r="E52" s="208"/>
      <c r="F52" s="208"/>
      <c r="G52" s="208"/>
      <c r="H52" s="208"/>
      <c r="I52" s="208"/>
      <c r="J52" s="208"/>
      <c r="K52" s="209"/>
      <c r="L52" s="193"/>
      <c r="M52" s="193"/>
      <c r="N52" s="193"/>
      <c r="O52" s="193"/>
      <c r="P52" s="193"/>
      <c r="Q52" s="193"/>
      <c r="R52" s="194"/>
      <c r="S52" s="195"/>
      <c r="T52" s="3"/>
      <c r="U52" s="3"/>
      <c r="V52" s="3"/>
      <c r="W52" s="3"/>
      <c r="X52" s="3"/>
      <c r="Y52" s="3"/>
      <c r="Z52" s="3"/>
      <c r="AA52" s="3"/>
    </row>
    <row r="53" spans="1:30" ht="17.25" customHeight="1" x14ac:dyDescent="0.3">
      <c r="A53" s="3"/>
      <c r="B53" s="207" t="s">
        <v>59</v>
      </c>
      <c r="C53" s="208"/>
      <c r="D53" s="208"/>
      <c r="E53" s="208"/>
      <c r="F53" s="208"/>
      <c r="G53" s="208"/>
      <c r="H53" s="208"/>
      <c r="I53" s="208"/>
      <c r="J53" s="208"/>
      <c r="K53" s="209"/>
      <c r="L53" s="193"/>
      <c r="M53" s="193"/>
      <c r="N53" s="193"/>
      <c r="O53" s="193"/>
      <c r="P53" s="193"/>
      <c r="Q53" s="193"/>
      <c r="R53" s="194"/>
      <c r="S53" s="195"/>
      <c r="T53" s="3"/>
      <c r="U53" s="3"/>
      <c r="V53" s="3"/>
      <c r="W53" s="3"/>
      <c r="X53" s="3"/>
      <c r="Y53" s="3"/>
      <c r="Z53" s="3"/>
      <c r="AA53" s="3"/>
    </row>
    <row r="54" spans="1:30" ht="17.25" customHeight="1" x14ac:dyDescent="0.3">
      <c r="A54" s="3"/>
      <c r="B54" s="207" t="s">
        <v>60</v>
      </c>
      <c r="C54" s="208"/>
      <c r="D54" s="208"/>
      <c r="E54" s="208"/>
      <c r="F54" s="208"/>
      <c r="G54" s="208"/>
      <c r="H54" s="208"/>
      <c r="I54" s="208"/>
      <c r="J54" s="208"/>
      <c r="K54" s="209"/>
      <c r="L54" s="181"/>
      <c r="M54" s="181"/>
      <c r="N54" s="181"/>
      <c r="O54" s="181"/>
      <c r="P54" s="181"/>
      <c r="Q54" s="181"/>
      <c r="R54" s="182"/>
      <c r="S54" s="183"/>
      <c r="T54" s="3"/>
      <c r="U54" s="3"/>
      <c r="V54" s="3"/>
      <c r="W54" s="3"/>
      <c r="X54" s="3"/>
      <c r="Y54" s="3"/>
      <c r="Z54" s="3"/>
      <c r="AA54" s="3"/>
    </row>
    <row r="55" spans="1:30" ht="17.25" customHeight="1" thickBot="1" x14ac:dyDescent="0.35">
      <c r="A55" s="3"/>
      <c r="B55" s="210" t="s">
        <v>61</v>
      </c>
      <c r="C55" s="211"/>
      <c r="D55" s="211"/>
      <c r="E55" s="211"/>
      <c r="F55" s="211"/>
      <c r="G55" s="211"/>
      <c r="H55" s="211"/>
      <c r="I55" s="211"/>
      <c r="J55" s="211"/>
      <c r="K55" s="212"/>
      <c r="L55" s="184"/>
      <c r="M55" s="184"/>
      <c r="N55" s="184"/>
      <c r="O55" s="184"/>
      <c r="P55" s="184"/>
      <c r="Q55" s="184"/>
      <c r="R55" s="185"/>
      <c r="S55" s="186"/>
      <c r="T55" s="3"/>
      <c r="U55" s="3"/>
      <c r="V55" s="3"/>
      <c r="W55" s="3"/>
      <c r="X55" s="3"/>
      <c r="Y55" s="3"/>
      <c r="Z55" s="3"/>
      <c r="AA55" s="3"/>
    </row>
    <row r="56" spans="1:30" ht="5.25" customHeight="1" thickBot="1" x14ac:dyDescent="0.35">
      <c r="A56" s="3"/>
      <c r="B56" s="7"/>
      <c r="C56" s="68"/>
      <c r="D56" s="56"/>
      <c r="E56" s="56"/>
      <c r="F56" s="7"/>
      <c r="G56" s="7"/>
      <c r="H56" s="7"/>
      <c r="I56" s="3"/>
      <c r="J56" s="3"/>
      <c r="K56" s="3"/>
      <c r="L56" s="1"/>
      <c r="M56" s="1"/>
      <c r="N56" s="1"/>
      <c r="O56" s="1"/>
      <c r="P56" s="43"/>
      <c r="Q56" s="1"/>
      <c r="R56" s="1"/>
      <c r="S56" s="1"/>
      <c r="T56" s="1"/>
      <c r="U56" s="1"/>
      <c r="V56" s="1"/>
      <c r="W56" s="1"/>
      <c r="X56" s="1"/>
      <c r="Y56" s="1"/>
      <c r="Z56" s="1"/>
      <c r="AA56" s="1"/>
      <c r="AB56" s="1"/>
      <c r="AC56" s="1"/>
      <c r="AD56" s="1"/>
    </row>
    <row r="57" spans="1:30" ht="36.75" customHeight="1" x14ac:dyDescent="0.25">
      <c r="A57" s="11"/>
      <c r="B57" s="190" t="s">
        <v>63</v>
      </c>
      <c r="C57" s="191"/>
      <c r="D57" s="191"/>
      <c r="E57" s="191"/>
      <c r="F57" s="191"/>
      <c r="G57" s="191"/>
      <c r="H57" s="191"/>
      <c r="I57" s="191"/>
      <c r="J57" s="191"/>
      <c r="K57" s="191"/>
      <c r="L57" s="191"/>
      <c r="M57" s="191"/>
      <c r="N57" s="191"/>
      <c r="O57" s="191"/>
      <c r="P57" s="191"/>
      <c r="Q57" s="191"/>
      <c r="R57" s="191"/>
      <c r="S57" s="192"/>
      <c r="T57" s="11"/>
      <c r="U57" s="11"/>
      <c r="V57" s="11"/>
      <c r="W57" s="11"/>
      <c r="X57" s="11"/>
      <c r="Y57" s="11"/>
      <c r="Z57" s="11"/>
      <c r="AA57" s="11"/>
      <c r="AB57" s="11"/>
      <c r="AC57" s="11"/>
      <c r="AD57" s="11"/>
    </row>
    <row r="58" spans="1:30" ht="5.25" customHeight="1" thickBot="1" x14ac:dyDescent="0.35">
      <c r="A58" s="3"/>
      <c r="B58" s="7"/>
      <c r="C58" s="68"/>
      <c r="D58" s="56"/>
      <c r="E58" s="56"/>
      <c r="F58" s="7"/>
      <c r="G58" s="7"/>
      <c r="H58" s="7"/>
      <c r="I58" s="3"/>
      <c r="J58" s="3"/>
      <c r="K58" s="3"/>
      <c r="L58" s="1"/>
      <c r="M58" s="1"/>
      <c r="N58" s="1"/>
      <c r="O58" s="1"/>
      <c r="P58" s="43"/>
      <c r="Q58" s="1"/>
      <c r="R58" s="1"/>
      <c r="S58" s="1"/>
      <c r="T58" s="1"/>
      <c r="U58" s="1"/>
      <c r="V58" s="1"/>
      <c r="W58" s="1"/>
      <c r="X58" s="1"/>
      <c r="Y58" s="1"/>
      <c r="Z58" s="1"/>
      <c r="AA58" s="1"/>
      <c r="AB58" s="1"/>
      <c r="AC58" s="1"/>
      <c r="AD58" s="1"/>
    </row>
    <row r="59" spans="1:30" ht="36.75" customHeight="1" thickBot="1" x14ac:dyDescent="0.3">
      <c r="A59" s="11"/>
      <c r="B59" s="190" t="s">
        <v>64</v>
      </c>
      <c r="C59" s="191"/>
      <c r="D59" s="191"/>
      <c r="E59" s="191"/>
      <c r="F59" s="191"/>
      <c r="G59" s="191"/>
      <c r="H59" s="191"/>
      <c r="I59" s="191"/>
      <c r="J59" s="191"/>
      <c r="K59" s="191"/>
      <c r="L59" s="191"/>
      <c r="M59" s="191"/>
      <c r="N59" s="191"/>
      <c r="O59" s="191"/>
      <c r="P59" s="191"/>
      <c r="Q59" s="191"/>
      <c r="R59" s="191"/>
      <c r="S59" s="192"/>
      <c r="T59" s="11"/>
      <c r="U59" s="11"/>
      <c r="V59" s="11"/>
      <c r="W59" s="11"/>
      <c r="X59" s="11"/>
      <c r="Y59" s="11"/>
      <c r="Z59" s="11"/>
      <c r="AA59" s="11"/>
      <c r="AB59" s="11"/>
      <c r="AC59" s="11"/>
      <c r="AD59" s="11"/>
    </row>
    <row r="60" spans="1:30" ht="36.75" customHeight="1" thickBot="1" x14ac:dyDescent="0.3">
      <c r="A60" s="11"/>
      <c r="B60" s="196" t="s">
        <v>47</v>
      </c>
      <c r="C60" s="216" t="s">
        <v>0</v>
      </c>
      <c r="D60" s="196" t="s">
        <v>1</v>
      </c>
      <c r="E60" s="196" t="s">
        <v>2</v>
      </c>
      <c r="F60" s="196" t="s">
        <v>3</v>
      </c>
      <c r="G60" s="196" t="s">
        <v>4</v>
      </c>
      <c r="H60" s="125" t="s">
        <v>100</v>
      </c>
      <c r="I60" s="125"/>
      <c r="J60" s="218" t="s">
        <v>101</v>
      </c>
      <c r="K60" s="218"/>
      <c r="L60" s="196" t="s">
        <v>7</v>
      </c>
      <c r="M60" s="196" t="s">
        <v>8</v>
      </c>
      <c r="N60" s="196" t="s">
        <v>9</v>
      </c>
      <c r="O60" s="196" t="s">
        <v>92</v>
      </c>
      <c r="P60" s="219" t="s">
        <v>89</v>
      </c>
      <c r="Q60" s="196" t="s">
        <v>46</v>
      </c>
      <c r="R60" s="196" t="s">
        <v>90</v>
      </c>
      <c r="S60" s="196" t="s">
        <v>10</v>
      </c>
      <c r="T60" s="11"/>
      <c r="U60" s="11"/>
      <c r="V60" s="11"/>
      <c r="W60" s="11"/>
      <c r="X60" s="11"/>
      <c r="Y60" s="11"/>
      <c r="Z60" s="11"/>
      <c r="AA60" s="11"/>
      <c r="AB60" s="11"/>
      <c r="AC60" s="11"/>
      <c r="AD60" s="11"/>
    </row>
    <row r="61" spans="1:30" ht="70.5" customHeight="1" thickBot="1" x14ac:dyDescent="0.3">
      <c r="B61" s="197"/>
      <c r="C61" s="217"/>
      <c r="D61" s="197"/>
      <c r="E61" s="197"/>
      <c r="F61" s="197"/>
      <c r="G61" s="197"/>
      <c r="H61" s="55" t="s">
        <v>5</v>
      </c>
      <c r="I61" s="16" t="s">
        <v>6</v>
      </c>
      <c r="J61" s="55" t="s">
        <v>5</v>
      </c>
      <c r="K61" s="16" t="s">
        <v>6</v>
      </c>
      <c r="L61" s="197"/>
      <c r="M61" s="197"/>
      <c r="N61" s="197"/>
      <c r="O61" s="197"/>
      <c r="P61" s="220"/>
      <c r="Q61" s="197"/>
      <c r="R61" s="197"/>
      <c r="S61" s="197"/>
      <c r="T61" s="2"/>
    </row>
    <row r="62" spans="1:30" ht="324" x14ac:dyDescent="0.25">
      <c r="B62" s="23" t="s">
        <v>116</v>
      </c>
      <c r="C62" s="69">
        <v>1</v>
      </c>
      <c r="D62" s="60" t="s">
        <v>11</v>
      </c>
      <c r="E62" s="24" t="s">
        <v>21</v>
      </c>
      <c r="F62" s="24" t="s">
        <v>12</v>
      </c>
      <c r="G62" s="24" t="s">
        <v>93</v>
      </c>
      <c r="H62" s="75">
        <v>1.32</v>
      </c>
      <c r="I62" s="75">
        <v>2.2000000000000002</v>
      </c>
      <c r="J62" s="75" t="s">
        <v>102</v>
      </c>
      <c r="K62" s="75" t="s">
        <v>102</v>
      </c>
      <c r="L62" s="24" t="s">
        <v>13</v>
      </c>
      <c r="M62" s="24" t="s">
        <v>91</v>
      </c>
      <c r="N62" s="24" t="s">
        <v>189</v>
      </c>
      <c r="O62" s="24"/>
      <c r="P62" s="81"/>
      <c r="Q62" s="20"/>
      <c r="R62" s="80">
        <f>P62+Q62</f>
        <v>0</v>
      </c>
      <c r="S62" s="21">
        <f>R62*C62</f>
        <v>0</v>
      </c>
    </row>
    <row r="63" spans="1:30" ht="342" x14ac:dyDescent="0.25">
      <c r="B63" s="37" t="s">
        <v>117</v>
      </c>
      <c r="C63" s="70">
        <v>1</v>
      </c>
      <c r="D63" s="61" t="s">
        <v>11</v>
      </c>
      <c r="E63" s="38" t="s">
        <v>21</v>
      </c>
      <c r="F63" s="38" t="s">
        <v>17</v>
      </c>
      <c r="G63" s="38" t="s">
        <v>93</v>
      </c>
      <c r="H63" s="74">
        <v>1</v>
      </c>
      <c r="I63" s="74">
        <v>2.2000000000000002</v>
      </c>
      <c r="J63" s="74" t="s">
        <v>102</v>
      </c>
      <c r="K63" s="74" t="s">
        <v>102</v>
      </c>
      <c r="L63" s="38" t="s">
        <v>13</v>
      </c>
      <c r="M63" s="38" t="s">
        <v>91</v>
      </c>
      <c r="N63" s="38" t="s">
        <v>190</v>
      </c>
      <c r="O63" s="38"/>
      <c r="P63" s="81"/>
      <c r="Q63" s="20"/>
      <c r="R63" s="40">
        <f t="shared" si="0"/>
        <v>0</v>
      </c>
      <c r="S63" s="39">
        <f>R63*C63</f>
        <v>0</v>
      </c>
    </row>
    <row r="64" spans="1:30" ht="324" x14ac:dyDescent="0.25">
      <c r="B64" s="37" t="s">
        <v>118</v>
      </c>
      <c r="C64" s="70">
        <v>1</v>
      </c>
      <c r="D64" s="61" t="s">
        <v>11</v>
      </c>
      <c r="E64" s="38" t="s">
        <v>22</v>
      </c>
      <c r="F64" s="38" t="s">
        <v>17</v>
      </c>
      <c r="G64" s="38" t="s">
        <v>93</v>
      </c>
      <c r="H64" s="74">
        <v>1</v>
      </c>
      <c r="I64" s="74">
        <v>2.2000000000000002</v>
      </c>
      <c r="J64" s="74" t="s">
        <v>102</v>
      </c>
      <c r="K64" s="74" t="s">
        <v>102</v>
      </c>
      <c r="L64" s="38" t="s">
        <v>13</v>
      </c>
      <c r="M64" s="38" t="s">
        <v>91</v>
      </c>
      <c r="N64" s="38" t="s">
        <v>189</v>
      </c>
      <c r="O64" s="38"/>
      <c r="P64" s="81"/>
      <c r="Q64" s="20"/>
      <c r="R64" s="40">
        <f t="shared" si="0"/>
        <v>0</v>
      </c>
      <c r="S64" s="39">
        <f>R64*C64</f>
        <v>0</v>
      </c>
    </row>
    <row r="65" spans="1:30" ht="363.75" customHeight="1" thickBot="1" x14ac:dyDescent="0.3">
      <c r="B65" s="37" t="s">
        <v>119</v>
      </c>
      <c r="C65" s="70">
        <v>1</v>
      </c>
      <c r="D65" s="61" t="s">
        <v>11</v>
      </c>
      <c r="E65" s="38" t="s">
        <v>22</v>
      </c>
      <c r="F65" s="38" t="s">
        <v>12</v>
      </c>
      <c r="G65" s="38" t="s">
        <v>93</v>
      </c>
      <c r="H65" s="74">
        <v>1.32</v>
      </c>
      <c r="I65" s="74">
        <v>2.2000000000000002</v>
      </c>
      <c r="J65" s="74" t="s">
        <v>102</v>
      </c>
      <c r="K65" s="74" t="s">
        <v>102</v>
      </c>
      <c r="L65" s="38" t="s">
        <v>13</v>
      </c>
      <c r="M65" s="38" t="s">
        <v>91</v>
      </c>
      <c r="N65" s="38" t="s">
        <v>188</v>
      </c>
      <c r="O65" s="38"/>
      <c r="P65" s="81"/>
      <c r="Q65" s="20"/>
      <c r="R65" s="40">
        <f t="shared" si="0"/>
        <v>0</v>
      </c>
      <c r="S65" s="39">
        <f>R65*C65</f>
        <v>0</v>
      </c>
    </row>
    <row r="66" spans="1:30" ht="57" customHeight="1" x14ac:dyDescent="0.25">
      <c r="B66" s="213" t="s">
        <v>164</v>
      </c>
      <c r="C66" s="214"/>
      <c r="D66" s="214"/>
      <c r="E66" s="214"/>
      <c r="F66" s="214"/>
      <c r="G66" s="214"/>
      <c r="H66" s="214"/>
      <c r="I66" s="214"/>
      <c r="J66" s="214"/>
      <c r="K66" s="214"/>
      <c r="L66" s="214"/>
      <c r="M66" s="214"/>
      <c r="N66" s="214"/>
      <c r="O66" s="214"/>
      <c r="P66" s="214"/>
      <c r="Q66" s="214"/>
      <c r="R66" s="214"/>
      <c r="S66" s="215"/>
      <c r="T66" s="2"/>
    </row>
    <row r="67" spans="1:30" ht="408.75" customHeight="1" x14ac:dyDescent="0.25">
      <c r="B67" s="37" t="s">
        <v>120</v>
      </c>
      <c r="C67" s="70">
        <v>1</v>
      </c>
      <c r="D67" s="61" t="s">
        <v>38</v>
      </c>
      <c r="E67" s="38" t="s">
        <v>103</v>
      </c>
      <c r="F67" s="38" t="s">
        <v>23</v>
      </c>
      <c r="G67" s="38" t="s">
        <v>93</v>
      </c>
      <c r="H67" s="74">
        <v>3.08</v>
      </c>
      <c r="I67" s="74">
        <v>2.2000000000000002</v>
      </c>
      <c r="J67" s="38" t="s">
        <v>102</v>
      </c>
      <c r="K67" s="38" t="s">
        <v>102</v>
      </c>
      <c r="L67" s="38" t="s">
        <v>102</v>
      </c>
      <c r="M67" s="38" t="s">
        <v>26</v>
      </c>
      <c r="N67" s="38" t="s">
        <v>171</v>
      </c>
      <c r="O67" s="38"/>
      <c r="P67" s="81"/>
      <c r="Q67" s="20"/>
      <c r="R67" s="40">
        <f t="shared" si="0"/>
        <v>0</v>
      </c>
      <c r="S67" s="39">
        <f>R67*C67</f>
        <v>0</v>
      </c>
    </row>
    <row r="68" spans="1:30" ht="408.75" customHeight="1" x14ac:dyDescent="0.25">
      <c r="B68" s="37" t="s">
        <v>121</v>
      </c>
      <c r="C68" s="70">
        <v>5</v>
      </c>
      <c r="D68" s="61" t="s">
        <v>38</v>
      </c>
      <c r="E68" s="38" t="s">
        <v>104</v>
      </c>
      <c r="F68" s="38" t="s">
        <v>24</v>
      </c>
      <c r="G68" s="38" t="s">
        <v>93</v>
      </c>
      <c r="H68" s="74">
        <v>3.08</v>
      </c>
      <c r="I68" s="74">
        <v>2.2000000000000002</v>
      </c>
      <c r="J68" s="38" t="s">
        <v>102</v>
      </c>
      <c r="K68" s="38" t="s">
        <v>102</v>
      </c>
      <c r="L68" s="38" t="s">
        <v>102</v>
      </c>
      <c r="M68" s="38" t="s">
        <v>26</v>
      </c>
      <c r="N68" s="38" t="s">
        <v>171</v>
      </c>
      <c r="O68" s="38"/>
      <c r="P68" s="81"/>
      <c r="Q68" s="20"/>
      <c r="R68" s="40">
        <f t="shared" si="0"/>
        <v>0</v>
      </c>
      <c r="S68" s="39">
        <f>R68*C68</f>
        <v>0</v>
      </c>
    </row>
    <row r="69" spans="1:30" ht="402" customHeight="1" x14ac:dyDescent="0.25">
      <c r="B69" s="37" t="s">
        <v>167</v>
      </c>
      <c r="C69" s="70">
        <v>2</v>
      </c>
      <c r="D69" s="61" t="s">
        <v>122</v>
      </c>
      <c r="E69" s="38" t="s">
        <v>21</v>
      </c>
      <c r="F69" s="38" t="s">
        <v>168</v>
      </c>
      <c r="G69" s="38" t="s">
        <v>93</v>
      </c>
      <c r="H69" s="74">
        <v>2000</v>
      </c>
      <c r="I69" s="74">
        <v>2.7</v>
      </c>
      <c r="J69" s="74" t="s">
        <v>102</v>
      </c>
      <c r="K69" s="74" t="s">
        <v>102</v>
      </c>
      <c r="L69" s="38" t="s">
        <v>102</v>
      </c>
      <c r="M69" s="38" t="s">
        <v>26</v>
      </c>
      <c r="N69" s="38" t="s">
        <v>187</v>
      </c>
      <c r="O69" s="38"/>
      <c r="P69" s="20"/>
      <c r="Q69" s="20"/>
      <c r="R69" s="40">
        <f t="shared" ref="R69:R70" si="1">P69+Q69</f>
        <v>0</v>
      </c>
      <c r="S69" s="39">
        <f>R69*C69</f>
        <v>0</v>
      </c>
    </row>
    <row r="70" spans="1:30" ht="381.75" customHeight="1" x14ac:dyDescent="0.25">
      <c r="B70" s="37" t="s">
        <v>169</v>
      </c>
      <c r="C70" s="70">
        <v>1</v>
      </c>
      <c r="D70" s="61" t="s">
        <v>122</v>
      </c>
      <c r="E70" s="38" t="s">
        <v>21</v>
      </c>
      <c r="F70" s="38" t="s">
        <v>170</v>
      </c>
      <c r="G70" s="38" t="s">
        <v>93</v>
      </c>
      <c r="H70" s="74">
        <v>8410</v>
      </c>
      <c r="I70" s="74">
        <v>2.7</v>
      </c>
      <c r="J70" s="74" t="s">
        <v>102</v>
      </c>
      <c r="K70" s="74" t="s">
        <v>102</v>
      </c>
      <c r="L70" s="38" t="s">
        <v>102</v>
      </c>
      <c r="M70" s="38" t="s">
        <v>28</v>
      </c>
      <c r="N70" s="38" t="s">
        <v>186</v>
      </c>
      <c r="O70" s="38"/>
      <c r="P70" s="20"/>
      <c r="Q70" s="20"/>
      <c r="R70" s="40">
        <f t="shared" si="1"/>
        <v>0</v>
      </c>
      <c r="S70" s="39">
        <f>R70*C70</f>
        <v>0</v>
      </c>
    </row>
    <row r="71" spans="1:30" ht="408" customHeight="1" x14ac:dyDescent="0.25">
      <c r="B71" s="23" t="s">
        <v>125</v>
      </c>
      <c r="C71" s="69">
        <v>1</v>
      </c>
      <c r="D71" s="60" t="s">
        <v>11</v>
      </c>
      <c r="E71" s="24" t="s">
        <v>25</v>
      </c>
      <c r="F71" s="24" t="s">
        <v>124</v>
      </c>
      <c r="G71" s="24" t="s">
        <v>93</v>
      </c>
      <c r="H71" s="24">
        <v>1000</v>
      </c>
      <c r="I71" s="75">
        <v>2.2000000000000002</v>
      </c>
      <c r="J71" s="75" t="s">
        <v>102</v>
      </c>
      <c r="K71" s="75" t="s">
        <v>102</v>
      </c>
      <c r="L71" s="24" t="s">
        <v>102</v>
      </c>
      <c r="M71" s="24" t="s">
        <v>26</v>
      </c>
      <c r="N71" s="84" t="s">
        <v>185</v>
      </c>
      <c r="O71" s="24"/>
      <c r="P71" s="81"/>
      <c r="Q71" s="22"/>
      <c r="R71" s="83">
        <f t="shared" si="0"/>
        <v>0</v>
      </c>
      <c r="S71" s="21">
        <f>R71*C71</f>
        <v>0</v>
      </c>
    </row>
    <row r="72" spans="1:30" ht="408" customHeight="1" x14ac:dyDescent="0.25">
      <c r="B72" s="85" t="s">
        <v>133</v>
      </c>
      <c r="C72" s="69">
        <v>3</v>
      </c>
      <c r="D72" s="60" t="s">
        <v>11</v>
      </c>
      <c r="E72" s="24" t="s">
        <v>25</v>
      </c>
      <c r="F72" s="24" t="s">
        <v>124</v>
      </c>
      <c r="G72" s="24" t="s">
        <v>93</v>
      </c>
      <c r="H72" s="24">
        <v>1000</v>
      </c>
      <c r="I72" s="75">
        <v>2.2000000000000002</v>
      </c>
      <c r="J72" s="75" t="s">
        <v>102</v>
      </c>
      <c r="K72" s="75" t="s">
        <v>102</v>
      </c>
      <c r="L72" s="24" t="s">
        <v>102</v>
      </c>
      <c r="M72" s="24" t="s">
        <v>26</v>
      </c>
      <c r="N72" s="84" t="s">
        <v>184</v>
      </c>
      <c r="O72" s="24"/>
      <c r="P72" s="81"/>
      <c r="Q72" s="22"/>
      <c r="R72" s="83">
        <f t="shared" si="0"/>
        <v>0</v>
      </c>
      <c r="S72" s="21">
        <f>R72*C72</f>
        <v>0</v>
      </c>
    </row>
    <row r="73" spans="1:30" ht="408" customHeight="1" x14ac:dyDescent="0.25">
      <c r="B73" s="85" t="s">
        <v>132</v>
      </c>
      <c r="C73" s="70">
        <v>2</v>
      </c>
      <c r="D73" s="61" t="s">
        <v>11</v>
      </c>
      <c r="E73" s="38" t="s">
        <v>16</v>
      </c>
      <c r="F73" s="38" t="s">
        <v>124</v>
      </c>
      <c r="G73" s="38" t="s">
        <v>93</v>
      </c>
      <c r="H73" s="38">
        <v>1000</v>
      </c>
      <c r="I73" s="74">
        <v>2.2000000000000002</v>
      </c>
      <c r="J73" s="74" t="s">
        <v>102</v>
      </c>
      <c r="K73" s="74" t="s">
        <v>102</v>
      </c>
      <c r="L73" s="38" t="s">
        <v>102</v>
      </c>
      <c r="M73" s="38" t="s">
        <v>26</v>
      </c>
      <c r="N73" s="38" t="s">
        <v>184</v>
      </c>
      <c r="O73" s="38"/>
      <c r="P73" s="81"/>
      <c r="Q73" s="22"/>
      <c r="R73" s="41">
        <f t="shared" si="0"/>
        <v>0</v>
      </c>
      <c r="S73" s="39">
        <f>R73*C73</f>
        <v>0</v>
      </c>
    </row>
    <row r="74" spans="1:30" ht="10.5" customHeight="1" x14ac:dyDescent="0.3">
      <c r="A74" s="1"/>
      <c r="B74" s="3"/>
      <c r="C74" s="62"/>
      <c r="D74" s="57"/>
      <c r="E74" s="57"/>
      <c r="F74" s="3"/>
      <c r="G74" s="3"/>
      <c r="H74" s="3"/>
      <c r="I74" s="3"/>
      <c r="J74" s="3"/>
      <c r="K74" s="3"/>
      <c r="L74" s="3"/>
      <c r="M74" s="3"/>
      <c r="N74" s="3"/>
      <c r="O74" s="3"/>
      <c r="P74" s="42"/>
      <c r="Q74" s="3"/>
      <c r="R74" s="3"/>
      <c r="S74" s="3"/>
      <c r="T74" s="3"/>
      <c r="U74" s="3"/>
      <c r="V74" s="3"/>
      <c r="W74" s="3"/>
      <c r="X74" s="3"/>
      <c r="Y74" s="3"/>
      <c r="Z74" s="3"/>
      <c r="AA74" s="3"/>
      <c r="AB74" s="3"/>
      <c r="AC74" s="3"/>
      <c r="AD74" s="3"/>
    </row>
    <row r="75" spans="1:30" ht="10.5" customHeight="1" thickBot="1" x14ac:dyDescent="0.35">
      <c r="A75" s="1"/>
      <c r="B75" s="3"/>
      <c r="C75" s="62"/>
      <c r="D75" s="57"/>
      <c r="E75" s="57"/>
      <c r="F75" s="3"/>
      <c r="G75" s="3"/>
      <c r="H75" s="3"/>
      <c r="I75" s="3"/>
      <c r="J75" s="3"/>
      <c r="K75" s="3"/>
      <c r="L75" s="3"/>
      <c r="M75" s="3"/>
      <c r="N75" s="3"/>
      <c r="O75" s="3"/>
      <c r="P75" s="42"/>
      <c r="Q75" s="3"/>
      <c r="R75" s="3"/>
      <c r="S75" s="3"/>
      <c r="T75" s="3"/>
      <c r="U75" s="3"/>
      <c r="V75" s="3"/>
      <c r="W75" s="3"/>
      <c r="X75" s="3"/>
      <c r="Y75" s="3"/>
      <c r="Z75" s="3"/>
      <c r="AA75" s="3"/>
      <c r="AB75" s="3"/>
      <c r="AC75" s="3"/>
      <c r="AD75" s="3"/>
    </row>
    <row r="76" spans="1:30" ht="27.75" customHeight="1" x14ac:dyDescent="0.3">
      <c r="A76" s="3"/>
      <c r="B76" s="4"/>
      <c r="C76" s="63"/>
      <c r="D76" s="172" t="s">
        <v>48</v>
      </c>
      <c r="E76" s="173"/>
      <c r="F76" s="173"/>
      <c r="G76" s="173"/>
      <c r="H76" s="173"/>
      <c r="I76" s="173"/>
      <c r="J76" s="173"/>
      <c r="K76" s="173"/>
      <c r="L76" s="173"/>
      <c r="M76" s="173"/>
      <c r="N76" s="173"/>
      <c r="O76" s="173"/>
      <c r="P76" s="174"/>
      <c r="Q76" s="160" t="s">
        <v>49</v>
      </c>
      <c r="R76" s="161"/>
      <c r="S76" s="162"/>
      <c r="T76" s="3"/>
      <c r="U76" s="3"/>
      <c r="V76" s="3"/>
      <c r="W76" s="3"/>
      <c r="X76" s="3"/>
      <c r="Y76" s="3"/>
      <c r="Z76" s="3"/>
      <c r="AA76" s="3"/>
      <c r="AB76" s="3"/>
      <c r="AC76" s="3"/>
      <c r="AD76" s="3"/>
    </row>
    <row r="77" spans="1:30" ht="27.75" customHeight="1" x14ac:dyDescent="0.3">
      <c r="A77" s="3"/>
      <c r="B77" s="5"/>
      <c r="C77" s="64"/>
      <c r="D77" s="175"/>
      <c r="E77" s="176"/>
      <c r="F77" s="176"/>
      <c r="G77" s="176"/>
      <c r="H77" s="176"/>
      <c r="I77" s="176"/>
      <c r="J77" s="176"/>
      <c r="K77" s="176"/>
      <c r="L77" s="176"/>
      <c r="M77" s="176"/>
      <c r="N77" s="176"/>
      <c r="O77" s="176"/>
      <c r="P77" s="177"/>
      <c r="Q77" s="163" t="s">
        <v>153</v>
      </c>
      <c r="R77" s="164"/>
      <c r="S77" s="165"/>
      <c r="T77" s="3"/>
      <c r="U77" s="3"/>
      <c r="V77" s="3"/>
      <c r="W77" s="3"/>
      <c r="X77" s="3"/>
      <c r="Y77" s="3"/>
      <c r="Z77" s="3"/>
      <c r="AA77" s="3"/>
      <c r="AB77" s="3"/>
      <c r="AC77" s="3"/>
      <c r="AD77" s="3"/>
    </row>
    <row r="78" spans="1:30" ht="27.75" customHeight="1" x14ac:dyDescent="0.3">
      <c r="A78" s="3"/>
      <c r="B78" s="5"/>
      <c r="C78" s="64"/>
      <c r="D78" s="175"/>
      <c r="E78" s="176"/>
      <c r="F78" s="176"/>
      <c r="G78" s="176"/>
      <c r="H78" s="176"/>
      <c r="I78" s="176"/>
      <c r="J78" s="176"/>
      <c r="K78" s="176"/>
      <c r="L78" s="176"/>
      <c r="M78" s="176"/>
      <c r="N78" s="176"/>
      <c r="O78" s="176"/>
      <c r="P78" s="177"/>
      <c r="Q78" s="163" t="s">
        <v>50</v>
      </c>
      <c r="R78" s="164"/>
      <c r="S78" s="165"/>
      <c r="T78" s="3"/>
      <c r="U78" s="3"/>
      <c r="V78" s="3"/>
      <c r="W78" s="3"/>
      <c r="X78" s="3"/>
      <c r="Y78" s="3"/>
      <c r="Z78" s="3"/>
      <c r="AA78" s="3"/>
      <c r="AB78" s="3"/>
      <c r="AC78" s="3"/>
      <c r="AD78" s="3"/>
    </row>
    <row r="79" spans="1:30" ht="27.75" customHeight="1" thickBot="1" x14ac:dyDescent="0.35">
      <c r="A79" s="3"/>
      <c r="B79" s="6"/>
      <c r="C79" s="65"/>
      <c r="D79" s="178"/>
      <c r="E79" s="179"/>
      <c r="F79" s="179"/>
      <c r="G79" s="179"/>
      <c r="H79" s="179"/>
      <c r="I79" s="179"/>
      <c r="J79" s="179"/>
      <c r="K79" s="179"/>
      <c r="L79" s="179"/>
      <c r="M79" s="179"/>
      <c r="N79" s="179"/>
      <c r="O79" s="179"/>
      <c r="P79" s="180"/>
      <c r="Q79" s="166" t="s">
        <v>51</v>
      </c>
      <c r="R79" s="167"/>
      <c r="S79" s="168"/>
      <c r="T79" s="3"/>
      <c r="U79" s="3"/>
      <c r="V79" s="3"/>
      <c r="W79" s="3"/>
      <c r="X79" s="3"/>
      <c r="Y79" s="3"/>
      <c r="Z79" s="3"/>
      <c r="AA79" s="3"/>
      <c r="AB79" s="3"/>
      <c r="AC79" s="3"/>
      <c r="AD79" s="3"/>
    </row>
    <row r="80" spans="1:30" ht="5.25" customHeight="1" thickBot="1" x14ac:dyDescent="0.35">
      <c r="A80" s="3"/>
      <c r="B80" s="8"/>
      <c r="C80" s="66"/>
      <c r="D80" s="56"/>
      <c r="E80" s="56"/>
      <c r="F80" s="7"/>
      <c r="G80" s="7"/>
      <c r="H80" s="7"/>
      <c r="I80" s="3"/>
      <c r="J80" s="3"/>
      <c r="K80" s="3"/>
      <c r="L80" s="1"/>
      <c r="M80" s="1"/>
      <c r="N80" s="1"/>
      <c r="O80" s="1"/>
      <c r="P80" s="43"/>
      <c r="Q80" s="1"/>
      <c r="R80" s="1"/>
      <c r="S80" s="1"/>
      <c r="T80" s="1"/>
      <c r="U80" s="1"/>
      <c r="V80" s="1"/>
      <c r="W80" s="1"/>
      <c r="X80" s="1"/>
      <c r="Y80" s="1"/>
      <c r="Z80" s="1"/>
      <c r="AA80" s="1"/>
      <c r="AB80" s="1"/>
      <c r="AC80" s="1"/>
      <c r="AD80" s="1"/>
    </row>
    <row r="81" spans="1:30" ht="49.5" customHeight="1" thickBot="1" x14ac:dyDescent="0.35">
      <c r="A81" s="3"/>
      <c r="B81" s="169" t="s">
        <v>52</v>
      </c>
      <c r="C81" s="170"/>
      <c r="D81" s="170"/>
      <c r="E81" s="170"/>
      <c r="F81" s="170"/>
      <c r="G81" s="170"/>
      <c r="H81" s="170"/>
      <c r="I81" s="170"/>
      <c r="J81" s="170"/>
      <c r="K81" s="170"/>
      <c r="L81" s="170"/>
      <c r="M81" s="170"/>
      <c r="N81" s="170"/>
      <c r="O81" s="170"/>
      <c r="P81" s="170"/>
      <c r="Q81" s="170"/>
      <c r="R81" s="170"/>
      <c r="S81" s="171"/>
      <c r="T81" s="7"/>
      <c r="U81" s="7"/>
      <c r="V81" s="7"/>
      <c r="W81" s="7"/>
      <c r="X81" s="7"/>
      <c r="Y81" s="7"/>
      <c r="Z81" s="7"/>
      <c r="AA81" s="7"/>
      <c r="AB81" s="7"/>
      <c r="AC81" s="7"/>
      <c r="AD81" s="7"/>
    </row>
    <row r="82" spans="1:30" ht="34.5" customHeight="1" thickBot="1" x14ac:dyDescent="0.35">
      <c r="A82" s="3"/>
      <c r="B82" s="12"/>
      <c r="C82" s="67"/>
      <c r="D82" s="53"/>
      <c r="E82" s="53"/>
      <c r="F82" s="13"/>
      <c r="G82" s="13"/>
      <c r="H82" s="13"/>
      <c r="I82" s="13"/>
      <c r="J82" s="13"/>
      <c r="K82" s="13"/>
      <c r="L82" s="13"/>
      <c r="M82" s="14"/>
      <c r="N82" s="15" t="s">
        <v>53</v>
      </c>
      <c r="O82" s="76"/>
      <c r="P82" s="44"/>
      <c r="Q82" s="198" t="s">
        <v>156</v>
      </c>
      <c r="R82" s="199"/>
      <c r="S82" s="200"/>
      <c r="T82" s="7"/>
      <c r="U82" s="7"/>
      <c r="V82" s="7"/>
      <c r="W82" s="7"/>
      <c r="X82" s="7"/>
      <c r="Y82" s="7"/>
      <c r="Z82" s="7"/>
      <c r="AA82" s="7"/>
      <c r="AB82" s="7"/>
      <c r="AC82" s="7"/>
      <c r="AD82" s="7"/>
    </row>
    <row r="83" spans="1:30" ht="5.25" customHeight="1" thickBot="1" x14ac:dyDescent="0.35">
      <c r="A83" s="3"/>
      <c r="B83" s="7"/>
      <c r="C83" s="68"/>
      <c r="D83" s="56"/>
      <c r="E83" s="56"/>
      <c r="F83" s="7"/>
      <c r="G83" s="7"/>
      <c r="H83" s="7"/>
      <c r="I83" s="3"/>
      <c r="J83" s="3"/>
      <c r="K83" s="3"/>
      <c r="L83" s="1"/>
      <c r="M83" s="1"/>
      <c r="N83" s="1"/>
      <c r="O83" s="1"/>
      <c r="P83" s="43"/>
      <c r="Q83" s="1"/>
      <c r="R83" s="1"/>
      <c r="S83" s="1"/>
      <c r="T83" s="1"/>
      <c r="U83" s="1"/>
      <c r="V83" s="1"/>
      <c r="W83" s="1"/>
      <c r="X83" s="1"/>
      <c r="Y83" s="1"/>
      <c r="Z83" s="1"/>
      <c r="AA83" s="1"/>
      <c r="AB83" s="1"/>
      <c r="AC83" s="1"/>
      <c r="AD83" s="1"/>
    </row>
    <row r="84" spans="1:30" ht="27" customHeight="1" thickBot="1" x14ac:dyDescent="0.3">
      <c r="A84" s="9"/>
      <c r="B84" s="201" t="s">
        <v>62</v>
      </c>
      <c r="C84" s="202"/>
      <c r="D84" s="202"/>
      <c r="E84" s="202"/>
      <c r="F84" s="202"/>
      <c r="G84" s="202"/>
      <c r="H84" s="202"/>
      <c r="I84" s="202"/>
      <c r="J84" s="202"/>
      <c r="K84" s="202"/>
      <c r="L84" s="202"/>
      <c r="M84" s="202"/>
      <c r="N84" s="202"/>
      <c r="O84" s="202"/>
      <c r="P84" s="202"/>
      <c r="Q84" s="202"/>
      <c r="R84" s="202"/>
      <c r="S84" s="203"/>
      <c r="T84" s="10"/>
      <c r="U84" s="10"/>
      <c r="V84" s="10"/>
      <c r="W84" s="10"/>
      <c r="X84" s="10"/>
      <c r="Y84" s="10"/>
      <c r="Z84" s="10"/>
      <c r="AA84" s="10"/>
      <c r="AB84" s="10"/>
      <c r="AC84" s="10"/>
      <c r="AD84" s="10"/>
    </row>
    <row r="85" spans="1:30" ht="5.25" customHeight="1" thickBot="1" x14ac:dyDescent="0.35">
      <c r="A85" s="3"/>
      <c r="B85" s="7"/>
      <c r="C85" s="68"/>
      <c r="D85" s="56"/>
      <c r="E85" s="56"/>
      <c r="F85" s="7"/>
      <c r="G85" s="7"/>
      <c r="H85" s="7"/>
      <c r="I85" s="3"/>
      <c r="J85" s="3"/>
      <c r="K85" s="3"/>
      <c r="L85" s="1"/>
      <c r="M85" s="1"/>
      <c r="N85" s="1"/>
      <c r="O85" s="1"/>
      <c r="P85" s="43"/>
      <c r="Q85" s="1"/>
      <c r="R85" s="1"/>
      <c r="S85" s="1"/>
      <c r="T85" s="1"/>
      <c r="U85" s="1"/>
      <c r="V85" s="1"/>
      <c r="W85" s="1"/>
      <c r="X85" s="1"/>
      <c r="Y85" s="1"/>
      <c r="Z85" s="1"/>
      <c r="AA85" s="1"/>
      <c r="AB85" s="1"/>
      <c r="AC85" s="1"/>
      <c r="AD85" s="1"/>
    </row>
    <row r="86" spans="1:30" ht="36.75" customHeight="1" thickBot="1" x14ac:dyDescent="0.3">
      <c r="A86" s="11"/>
      <c r="B86" s="190" t="s">
        <v>54</v>
      </c>
      <c r="C86" s="191"/>
      <c r="D86" s="191"/>
      <c r="E86" s="191"/>
      <c r="F86" s="191"/>
      <c r="G86" s="191"/>
      <c r="H86" s="191"/>
      <c r="I86" s="191"/>
      <c r="J86" s="191"/>
      <c r="K86" s="191"/>
      <c r="L86" s="191"/>
      <c r="M86" s="191"/>
      <c r="N86" s="191"/>
      <c r="O86" s="191"/>
      <c r="P86" s="191"/>
      <c r="Q86" s="191"/>
      <c r="R86" s="191"/>
      <c r="S86" s="192"/>
      <c r="T86" s="11"/>
      <c r="U86" s="11"/>
      <c r="V86" s="11"/>
      <c r="W86" s="11"/>
      <c r="X86" s="11"/>
      <c r="Y86" s="11"/>
      <c r="Z86" s="11"/>
      <c r="AA86" s="11"/>
      <c r="AB86" s="11"/>
      <c r="AC86" s="11"/>
      <c r="AD86" s="11"/>
    </row>
    <row r="87" spans="1:30" ht="17.25" customHeight="1" x14ac:dyDescent="0.3">
      <c r="A87" s="3"/>
      <c r="B87" s="204" t="s">
        <v>55</v>
      </c>
      <c r="C87" s="205"/>
      <c r="D87" s="205"/>
      <c r="E87" s="205"/>
      <c r="F87" s="205"/>
      <c r="G87" s="205"/>
      <c r="H87" s="205"/>
      <c r="I87" s="205"/>
      <c r="J87" s="205"/>
      <c r="K87" s="206"/>
      <c r="L87" s="187"/>
      <c r="M87" s="187"/>
      <c r="N87" s="187"/>
      <c r="O87" s="187"/>
      <c r="P87" s="187"/>
      <c r="Q87" s="187"/>
      <c r="R87" s="188"/>
      <c r="S87" s="189"/>
      <c r="T87" s="3"/>
      <c r="U87" s="3"/>
      <c r="V87" s="3"/>
      <c r="W87" s="3"/>
      <c r="X87" s="3"/>
      <c r="Y87" s="3"/>
      <c r="Z87" s="3"/>
      <c r="AA87" s="3"/>
    </row>
    <row r="88" spans="1:30" ht="17.25" customHeight="1" x14ac:dyDescent="0.3">
      <c r="A88" s="3"/>
      <c r="B88" s="207" t="s">
        <v>56</v>
      </c>
      <c r="C88" s="208"/>
      <c r="D88" s="208"/>
      <c r="E88" s="208"/>
      <c r="F88" s="208"/>
      <c r="G88" s="208"/>
      <c r="H88" s="208"/>
      <c r="I88" s="208"/>
      <c r="J88" s="208"/>
      <c r="K88" s="209"/>
      <c r="L88" s="193" t="s">
        <v>57</v>
      </c>
      <c r="M88" s="193"/>
      <c r="N88" s="193"/>
      <c r="O88" s="193"/>
      <c r="P88" s="193"/>
      <c r="Q88" s="193"/>
      <c r="R88" s="194"/>
      <c r="S88" s="195"/>
      <c r="T88" s="3"/>
      <c r="U88" s="3"/>
      <c r="V88" s="3"/>
      <c r="W88" s="3"/>
      <c r="X88" s="3"/>
      <c r="Y88" s="3"/>
      <c r="Z88" s="3"/>
      <c r="AA88" s="3"/>
    </row>
    <row r="89" spans="1:30" ht="17.25" customHeight="1" x14ac:dyDescent="0.3">
      <c r="A89" s="3"/>
      <c r="B89" s="207" t="s">
        <v>58</v>
      </c>
      <c r="C89" s="208"/>
      <c r="D89" s="208"/>
      <c r="E89" s="208"/>
      <c r="F89" s="208"/>
      <c r="G89" s="208"/>
      <c r="H89" s="208"/>
      <c r="I89" s="208"/>
      <c r="J89" s="208"/>
      <c r="K89" s="209"/>
      <c r="L89" s="193"/>
      <c r="M89" s="193"/>
      <c r="N89" s="193"/>
      <c r="O89" s="193"/>
      <c r="P89" s="193"/>
      <c r="Q89" s="193"/>
      <c r="R89" s="194"/>
      <c r="S89" s="195"/>
      <c r="T89" s="3"/>
      <c r="U89" s="3"/>
      <c r="V89" s="3"/>
      <c r="W89" s="3"/>
      <c r="X89" s="3"/>
      <c r="Y89" s="3"/>
      <c r="Z89" s="3"/>
      <c r="AA89" s="3"/>
    </row>
    <row r="90" spans="1:30" ht="17.25" customHeight="1" x14ac:dyDescent="0.3">
      <c r="A90" s="3"/>
      <c r="B90" s="207" t="s">
        <v>59</v>
      </c>
      <c r="C90" s="208"/>
      <c r="D90" s="208"/>
      <c r="E90" s="208"/>
      <c r="F90" s="208"/>
      <c r="G90" s="208"/>
      <c r="H90" s="208"/>
      <c r="I90" s="208"/>
      <c r="J90" s="208"/>
      <c r="K90" s="209"/>
      <c r="L90" s="193"/>
      <c r="M90" s="193"/>
      <c r="N90" s="193"/>
      <c r="O90" s="193"/>
      <c r="P90" s="193"/>
      <c r="Q90" s="193"/>
      <c r="R90" s="194"/>
      <c r="S90" s="195"/>
      <c r="T90" s="3"/>
      <c r="U90" s="3"/>
      <c r="V90" s="3"/>
      <c r="W90" s="3"/>
      <c r="X90" s="3"/>
      <c r="Y90" s="3"/>
      <c r="Z90" s="3"/>
      <c r="AA90" s="3"/>
    </row>
    <row r="91" spans="1:30" ht="17.25" customHeight="1" x14ac:dyDescent="0.3">
      <c r="A91" s="3"/>
      <c r="B91" s="207" t="s">
        <v>60</v>
      </c>
      <c r="C91" s="208"/>
      <c r="D91" s="208"/>
      <c r="E91" s="208"/>
      <c r="F91" s="208"/>
      <c r="G91" s="208"/>
      <c r="H91" s="208"/>
      <c r="I91" s="208"/>
      <c r="J91" s="208"/>
      <c r="K91" s="209"/>
      <c r="L91" s="181"/>
      <c r="M91" s="181"/>
      <c r="N91" s="181"/>
      <c r="O91" s="181"/>
      <c r="P91" s="181"/>
      <c r="Q91" s="181"/>
      <c r="R91" s="182"/>
      <c r="S91" s="183"/>
      <c r="T91" s="3"/>
      <c r="U91" s="3"/>
      <c r="V91" s="3"/>
      <c r="W91" s="3"/>
      <c r="X91" s="3"/>
      <c r="Y91" s="3"/>
      <c r="Z91" s="3"/>
      <c r="AA91" s="3"/>
    </row>
    <row r="92" spans="1:30" ht="17.25" customHeight="1" thickBot="1" x14ac:dyDescent="0.35">
      <c r="A92" s="3"/>
      <c r="B92" s="210" t="s">
        <v>61</v>
      </c>
      <c r="C92" s="211"/>
      <c r="D92" s="211"/>
      <c r="E92" s="211"/>
      <c r="F92" s="211"/>
      <c r="G92" s="211"/>
      <c r="H92" s="211"/>
      <c r="I92" s="211"/>
      <c r="J92" s="211"/>
      <c r="K92" s="212"/>
      <c r="L92" s="184"/>
      <c r="M92" s="184"/>
      <c r="N92" s="184"/>
      <c r="O92" s="184"/>
      <c r="P92" s="184"/>
      <c r="Q92" s="184"/>
      <c r="R92" s="185"/>
      <c r="S92" s="186"/>
      <c r="T92" s="3"/>
      <c r="U92" s="3"/>
      <c r="V92" s="3"/>
      <c r="W92" s="3"/>
      <c r="X92" s="3"/>
      <c r="Y92" s="3"/>
      <c r="Z92" s="3"/>
      <c r="AA92" s="3"/>
    </row>
    <row r="93" spans="1:30" ht="5.25" customHeight="1" thickBot="1" x14ac:dyDescent="0.35">
      <c r="A93" s="3"/>
      <c r="B93" s="7"/>
      <c r="C93" s="68"/>
      <c r="D93" s="56"/>
      <c r="E93" s="56"/>
      <c r="F93" s="7"/>
      <c r="G93" s="7"/>
      <c r="H93" s="7"/>
      <c r="I93" s="3"/>
      <c r="J93" s="3"/>
      <c r="K93" s="3"/>
      <c r="L93" s="1"/>
      <c r="M93" s="1"/>
      <c r="N93" s="1"/>
      <c r="O93" s="1"/>
      <c r="P93" s="43"/>
      <c r="Q93" s="1"/>
      <c r="R93" s="1"/>
      <c r="S93" s="1"/>
      <c r="T93" s="1"/>
      <c r="U93" s="1"/>
      <c r="V93" s="1"/>
      <c r="W93" s="1"/>
      <c r="X93" s="1"/>
      <c r="Y93" s="1"/>
      <c r="Z93" s="1"/>
      <c r="AA93" s="1"/>
      <c r="AB93" s="1"/>
      <c r="AC93" s="1"/>
      <c r="AD93" s="1"/>
    </row>
    <row r="94" spans="1:30" ht="36.75" customHeight="1" x14ac:dyDescent="0.25">
      <c r="A94" s="11"/>
      <c r="B94" s="190" t="s">
        <v>63</v>
      </c>
      <c r="C94" s="191"/>
      <c r="D94" s="191"/>
      <c r="E94" s="191"/>
      <c r="F94" s="191"/>
      <c r="G94" s="191"/>
      <c r="H94" s="191"/>
      <c r="I94" s="191"/>
      <c r="J94" s="191"/>
      <c r="K94" s="191"/>
      <c r="L94" s="191"/>
      <c r="M94" s="191"/>
      <c r="N94" s="191"/>
      <c r="O94" s="191"/>
      <c r="P94" s="191"/>
      <c r="Q94" s="191"/>
      <c r="R94" s="191"/>
      <c r="S94" s="192"/>
      <c r="T94" s="11"/>
      <c r="U94" s="11"/>
      <c r="V94" s="11"/>
      <c r="W94" s="11"/>
      <c r="X94" s="11"/>
      <c r="Y94" s="11"/>
      <c r="Z94" s="11"/>
      <c r="AA94" s="11"/>
      <c r="AB94" s="11"/>
      <c r="AC94" s="11"/>
      <c r="AD94" s="11"/>
    </row>
    <row r="95" spans="1:30" ht="5.25" customHeight="1" thickBot="1" x14ac:dyDescent="0.35">
      <c r="A95" s="3"/>
      <c r="B95" s="7"/>
      <c r="C95" s="68"/>
      <c r="D95" s="56"/>
      <c r="E95" s="56"/>
      <c r="F95" s="7"/>
      <c r="G95" s="7"/>
      <c r="H95" s="7"/>
      <c r="I95" s="3"/>
      <c r="J95" s="3"/>
      <c r="K95" s="3"/>
      <c r="L95" s="1"/>
      <c r="M95" s="1"/>
      <c r="N95" s="1"/>
      <c r="O95" s="1"/>
      <c r="P95" s="43"/>
      <c r="Q95" s="1"/>
      <c r="R95" s="1"/>
      <c r="S95" s="1"/>
      <c r="T95" s="1"/>
      <c r="U95" s="1"/>
      <c r="V95" s="1"/>
      <c r="W95" s="1"/>
      <c r="X95" s="1"/>
      <c r="Y95" s="1"/>
      <c r="Z95" s="1"/>
      <c r="AA95" s="1"/>
      <c r="AB95" s="1"/>
      <c r="AC95" s="1"/>
      <c r="AD95" s="1"/>
    </row>
    <row r="96" spans="1:30" ht="36.75" customHeight="1" thickBot="1" x14ac:dyDescent="0.3">
      <c r="A96" s="11"/>
      <c r="B96" s="190" t="s">
        <v>64</v>
      </c>
      <c r="C96" s="191"/>
      <c r="D96" s="191"/>
      <c r="E96" s="191"/>
      <c r="F96" s="191"/>
      <c r="G96" s="191"/>
      <c r="H96" s="191"/>
      <c r="I96" s="191"/>
      <c r="J96" s="191"/>
      <c r="K96" s="191"/>
      <c r="L96" s="191"/>
      <c r="M96" s="191"/>
      <c r="N96" s="191"/>
      <c r="O96" s="191"/>
      <c r="P96" s="191"/>
      <c r="Q96" s="191"/>
      <c r="R96" s="191"/>
      <c r="S96" s="192"/>
      <c r="T96" s="11"/>
      <c r="U96" s="11"/>
      <c r="V96" s="11"/>
      <c r="W96" s="11"/>
      <c r="X96" s="11"/>
      <c r="Y96" s="11"/>
      <c r="Z96" s="11"/>
      <c r="AA96" s="11"/>
      <c r="AB96" s="11"/>
      <c r="AC96" s="11"/>
      <c r="AD96" s="11"/>
    </row>
    <row r="97" spans="1:30" ht="36.75" customHeight="1" thickBot="1" x14ac:dyDescent="0.3">
      <c r="A97" s="11"/>
      <c r="B97" s="196" t="s">
        <v>47</v>
      </c>
      <c r="C97" s="216" t="s">
        <v>0</v>
      </c>
      <c r="D97" s="196" t="s">
        <v>1</v>
      </c>
      <c r="E97" s="196" t="s">
        <v>2</v>
      </c>
      <c r="F97" s="196" t="s">
        <v>3</v>
      </c>
      <c r="G97" s="196" t="s">
        <v>4</v>
      </c>
      <c r="H97" s="125" t="s">
        <v>100</v>
      </c>
      <c r="I97" s="125"/>
      <c r="J97" s="218" t="s">
        <v>101</v>
      </c>
      <c r="K97" s="218"/>
      <c r="L97" s="196" t="s">
        <v>7</v>
      </c>
      <c r="M97" s="196" t="s">
        <v>8</v>
      </c>
      <c r="N97" s="196" t="s">
        <v>9</v>
      </c>
      <c r="O97" s="196" t="s">
        <v>92</v>
      </c>
      <c r="P97" s="219" t="s">
        <v>89</v>
      </c>
      <c r="Q97" s="196" t="s">
        <v>46</v>
      </c>
      <c r="R97" s="196" t="s">
        <v>90</v>
      </c>
      <c r="S97" s="196" t="s">
        <v>10</v>
      </c>
      <c r="T97" s="11"/>
      <c r="U97" s="11"/>
      <c r="V97" s="11"/>
      <c r="W97" s="11"/>
      <c r="X97" s="11"/>
      <c r="Y97" s="11"/>
      <c r="Z97" s="11"/>
      <c r="AA97" s="11"/>
      <c r="AB97" s="11"/>
      <c r="AC97" s="11"/>
      <c r="AD97" s="11"/>
    </row>
    <row r="98" spans="1:30" ht="70.5" customHeight="1" thickBot="1" x14ac:dyDescent="0.3">
      <c r="B98" s="197"/>
      <c r="C98" s="217"/>
      <c r="D98" s="197"/>
      <c r="E98" s="197"/>
      <c r="F98" s="197"/>
      <c r="G98" s="197"/>
      <c r="H98" s="55" t="s">
        <v>5</v>
      </c>
      <c r="I98" s="16" t="s">
        <v>6</v>
      </c>
      <c r="J98" s="55" t="s">
        <v>5</v>
      </c>
      <c r="K98" s="16" t="s">
        <v>6</v>
      </c>
      <c r="L98" s="197"/>
      <c r="M98" s="197"/>
      <c r="N98" s="197"/>
      <c r="O98" s="197"/>
      <c r="P98" s="220"/>
      <c r="Q98" s="197"/>
      <c r="R98" s="197"/>
      <c r="S98" s="197"/>
      <c r="T98" s="2"/>
    </row>
    <row r="99" spans="1:30" ht="409.5" customHeight="1" x14ac:dyDescent="0.25">
      <c r="B99" s="85" t="s">
        <v>132</v>
      </c>
      <c r="C99" s="69">
        <v>3</v>
      </c>
      <c r="D99" s="60" t="s">
        <v>11</v>
      </c>
      <c r="E99" s="24" t="s">
        <v>18</v>
      </c>
      <c r="F99" s="24" t="s">
        <v>124</v>
      </c>
      <c r="G99" s="24" t="s">
        <v>93</v>
      </c>
      <c r="H99" s="24">
        <v>1000</v>
      </c>
      <c r="I99" s="75">
        <v>2.2000000000000002</v>
      </c>
      <c r="J99" s="75" t="s">
        <v>102</v>
      </c>
      <c r="K99" s="75" t="s">
        <v>102</v>
      </c>
      <c r="L99" s="24" t="s">
        <v>102</v>
      </c>
      <c r="M99" s="24" t="s">
        <v>26</v>
      </c>
      <c r="N99" s="24" t="s">
        <v>184</v>
      </c>
      <c r="O99" s="24"/>
      <c r="P99" s="81"/>
      <c r="Q99" s="22"/>
      <c r="R99" s="83">
        <f t="shared" si="0"/>
        <v>0</v>
      </c>
      <c r="S99" s="21">
        <f>R99*C99</f>
        <v>0</v>
      </c>
    </row>
    <row r="100" spans="1:30" ht="408.75" customHeight="1" x14ac:dyDescent="0.25">
      <c r="B100" s="23" t="s">
        <v>131</v>
      </c>
      <c r="C100" s="69">
        <v>1</v>
      </c>
      <c r="D100" s="60" t="s">
        <v>11</v>
      </c>
      <c r="E100" s="24" t="s">
        <v>20</v>
      </c>
      <c r="F100" s="24" t="s">
        <v>124</v>
      </c>
      <c r="G100" s="24" t="s">
        <v>93</v>
      </c>
      <c r="H100" s="24">
        <v>1000</v>
      </c>
      <c r="I100" s="75">
        <v>2.2000000000000002</v>
      </c>
      <c r="J100" s="75" t="s">
        <v>102</v>
      </c>
      <c r="K100" s="75" t="s">
        <v>102</v>
      </c>
      <c r="L100" s="24" t="s">
        <v>102</v>
      </c>
      <c r="M100" s="24" t="s">
        <v>26</v>
      </c>
      <c r="N100" s="24" t="s">
        <v>183</v>
      </c>
      <c r="O100" s="24"/>
      <c r="P100" s="81"/>
      <c r="Q100" s="22"/>
      <c r="R100" s="83">
        <f t="shared" si="0"/>
        <v>0</v>
      </c>
      <c r="S100" s="21">
        <f>R100*C100</f>
        <v>0</v>
      </c>
    </row>
    <row r="101" spans="1:30" ht="409.5" customHeight="1" x14ac:dyDescent="0.25">
      <c r="B101" s="23" t="s">
        <v>130</v>
      </c>
      <c r="C101" s="69">
        <v>1</v>
      </c>
      <c r="D101" s="60" t="s">
        <v>11</v>
      </c>
      <c r="E101" s="24" t="s">
        <v>27</v>
      </c>
      <c r="F101" s="24" t="s">
        <v>126</v>
      </c>
      <c r="G101" s="24" t="s">
        <v>93</v>
      </c>
      <c r="H101" s="24">
        <v>1.32</v>
      </c>
      <c r="I101" s="75">
        <v>2.7</v>
      </c>
      <c r="J101" s="75" t="s">
        <v>102</v>
      </c>
      <c r="K101" s="75" t="s">
        <v>102</v>
      </c>
      <c r="L101" s="24" t="s">
        <v>102</v>
      </c>
      <c r="M101" s="24" t="s">
        <v>28</v>
      </c>
      <c r="N101" s="24" t="s">
        <v>172</v>
      </c>
      <c r="O101" s="24"/>
      <c r="P101" s="81"/>
      <c r="Q101" s="22"/>
      <c r="R101" s="83">
        <f t="shared" si="0"/>
        <v>0</v>
      </c>
      <c r="S101" s="21">
        <f>R101*C101</f>
        <v>0</v>
      </c>
    </row>
    <row r="102" spans="1:30" ht="408.75" customHeight="1" x14ac:dyDescent="0.25">
      <c r="B102" s="23" t="s">
        <v>130</v>
      </c>
      <c r="C102" s="69">
        <v>6</v>
      </c>
      <c r="D102" s="60" t="s">
        <v>11</v>
      </c>
      <c r="E102" s="24" t="s">
        <v>148</v>
      </c>
      <c r="F102" s="24" t="s">
        <v>124</v>
      </c>
      <c r="G102" s="24" t="s">
        <v>93</v>
      </c>
      <c r="H102" s="24">
        <v>1000</v>
      </c>
      <c r="I102" s="75">
        <v>2.2000000000000002</v>
      </c>
      <c r="J102" s="75" t="s">
        <v>102</v>
      </c>
      <c r="K102" s="75" t="s">
        <v>102</v>
      </c>
      <c r="L102" s="24" t="s">
        <v>102</v>
      </c>
      <c r="M102" s="24" t="s">
        <v>26</v>
      </c>
      <c r="N102" s="24" t="s">
        <v>181</v>
      </c>
      <c r="O102" s="24"/>
      <c r="P102" s="81"/>
      <c r="Q102" s="22"/>
      <c r="R102" s="83">
        <f t="shared" si="0"/>
        <v>0</v>
      </c>
      <c r="S102" s="21">
        <f>R102*C102</f>
        <v>0</v>
      </c>
    </row>
    <row r="103" spans="1:30" ht="408.75" customHeight="1" x14ac:dyDescent="0.25">
      <c r="B103" s="23" t="s">
        <v>129</v>
      </c>
      <c r="C103" s="69">
        <v>17</v>
      </c>
      <c r="D103" s="60" t="s">
        <v>11</v>
      </c>
      <c r="E103" s="24" t="s">
        <v>149</v>
      </c>
      <c r="F103" s="24" t="s">
        <v>124</v>
      </c>
      <c r="G103" s="24" t="s">
        <v>93</v>
      </c>
      <c r="H103" s="24">
        <v>1000</v>
      </c>
      <c r="I103" s="75">
        <v>2.2000000000000002</v>
      </c>
      <c r="J103" s="75" t="s">
        <v>102</v>
      </c>
      <c r="K103" s="75" t="s">
        <v>102</v>
      </c>
      <c r="L103" s="24" t="s">
        <v>102</v>
      </c>
      <c r="M103" s="24" t="s">
        <v>26</v>
      </c>
      <c r="N103" s="24" t="s">
        <v>182</v>
      </c>
      <c r="O103" s="24"/>
      <c r="P103" s="81"/>
      <c r="Q103" s="22"/>
      <c r="R103" s="83">
        <f t="shared" si="0"/>
        <v>0</v>
      </c>
      <c r="S103" s="21">
        <f>R103*C103</f>
        <v>0</v>
      </c>
    </row>
    <row r="104" spans="1:30" ht="408.75" customHeight="1" x14ac:dyDescent="0.25">
      <c r="B104" s="23" t="s">
        <v>128</v>
      </c>
      <c r="C104" s="69">
        <v>4</v>
      </c>
      <c r="D104" s="60" t="s">
        <v>29</v>
      </c>
      <c r="E104" s="24" t="s">
        <v>147</v>
      </c>
      <c r="F104" s="24" t="s">
        <v>124</v>
      </c>
      <c r="G104" s="24" t="s">
        <v>93</v>
      </c>
      <c r="H104" s="24">
        <v>1000</v>
      </c>
      <c r="I104" s="75">
        <v>2.2000000000000002</v>
      </c>
      <c r="J104" s="75" t="s">
        <v>102</v>
      </c>
      <c r="K104" s="75" t="s">
        <v>102</v>
      </c>
      <c r="L104" s="24" t="s">
        <v>102</v>
      </c>
      <c r="M104" s="24" t="s">
        <v>26</v>
      </c>
      <c r="N104" s="24" t="s">
        <v>182</v>
      </c>
      <c r="O104" s="24"/>
      <c r="P104" s="81"/>
      <c r="Q104" s="22"/>
      <c r="R104" s="83">
        <f t="shared" si="0"/>
        <v>0</v>
      </c>
      <c r="S104" s="21">
        <f>R104*C104</f>
        <v>0</v>
      </c>
    </row>
    <row r="105" spans="1:30" ht="408.75" customHeight="1" x14ac:dyDescent="0.25">
      <c r="B105" s="23" t="s">
        <v>127</v>
      </c>
      <c r="C105" s="69">
        <v>1</v>
      </c>
      <c r="D105" s="60" t="s">
        <v>11</v>
      </c>
      <c r="E105" s="24" t="s">
        <v>150</v>
      </c>
      <c r="F105" s="24" t="s">
        <v>124</v>
      </c>
      <c r="G105" s="24" t="s">
        <v>93</v>
      </c>
      <c r="H105" s="24">
        <v>1000</v>
      </c>
      <c r="I105" s="75">
        <v>2.2000000000000002</v>
      </c>
      <c r="J105" s="75" t="s">
        <v>102</v>
      </c>
      <c r="K105" s="75" t="s">
        <v>102</v>
      </c>
      <c r="L105" s="24" t="s">
        <v>102</v>
      </c>
      <c r="M105" s="24" t="s">
        <v>26</v>
      </c>
      <c r="N105" s="24" t="s">
        <v>181</v>
      </c>
      <c r="O105" s="24"/>
      <c r="P105" s="81"/>
      <c r="Q105" s="22"/>
      <c r="R105" s="83">
        <f t="shared" si="0"/>
        <v>0</v>
      </c>
      <c r="S105" s="21">
        <f>R105*C105</f>
        <v>0</v>
      </c>
    </row>
    <row r="106" spans="1:30" ht="408.75" customHeight="1" x14ac:dyDescent="0.25">
      <c r="B106" s="23" t="s">
        <v>134</v>
      </c>
      <c r="C106" s="69">
        <v>1</v>
      </c>
      <c r="D106" s="60" t="s">
        <v>30</v>
      </c>
      <c r="E106" s="24" t="s">
        <v>31</v>
      </c>
      <c r="F106" s="24" t="s">
        <v>124</v>
      </c>
      <c r="G106" s="24" t="s">
        <v>93</v>
      </c>
      <c r="H106" s="24">
        <v>1000</v>
      </c>
      <c r="I106" s="75">
        <v>2.2000000000000002</v>
      </c>
      <c r="J106" s="75" t="s">
        <v>102</v>
      </c>
      <c r="K106" s="75" t="s">
        <v>102</v>
      </c>
      <c r="L106" s="24" t="s">
        <v>102</v>
      </c>
      <c r="M106" s="24" t="s">
        <v>26</v>
      </c>
      <c r="N106" s="24" t="s">
        <v>181</v>
      </c>
      <c r="O106" s="24"/>
      <c r="P106" s="81"/>
      <c r="Q106" s="22"/>
      <c r="R106" s="83">
        <f t="shared" si="0"/>
        <v>0</v>
      </c>
      <c r="S106" s="21">
        <f>R106*C106</f>
        <v>0</v>
      </c>
    </row>
    <row r="107" spans="1:30" ht="408.75" customHeight="1" x14ac:dyDescent="0.25">
      <c r="B107" s="23" t="s">
        <v>135</v>
      </c>
      <c r="C107" s="69">
        <v>1</v>
      </c>
      <c r="D107" s="60" t="s">
        <v>30</v>
      </c>
      <c r="E107" s="24" t="s">
        <v>31</v>
      </c>
      <c r="F107" s="24" t="s">
        <v>124</v>
      </c>
      <c r="G107" s="24" t="s">
        <v>93</v>
      </c>
      <c r="H107" s="24">
        <v>1000</v>
      </c>
      <c r="I107" s="75">
        <v>2.2000000000000002</v>
      </c>
      <c r="J107" s="75" t="s">
        <v>102</v>
      </c>
      <c r="K107" s="75" t="s">
        <v>102</v>
      </c>
      <c r="L107" s="24" t="s">
        <v>102</v>
      </c>
      <c r="M107" s="24" t="s">
        <v>26</v>
      </c>
      <c r="N107" s="24" t="s">
        <v>181</v>
      </c>
      <c r="O107" s="24"/>
      <c r="P107" s="81"/>
      <c r="Q107" s="22"/>
      <c r="R107" s="83">
        <f t="shared" si="0"/>
        <v>0</v>
      </c>
      <c r="S107" s="21">
        <f>R107*C107</f>
        <v>0</v>
      </c>
    </row>
    <row r="108" spans="1:30" ht="10.5" customHeight="1" x14ac:dyDescent="0.3">
      <c r="A108" s="1"/>
      <c r="B108" s="3"/>
      <c r="C108" s="62"/>
      <c r="D108" s="57"/>
      <c r="E108" s="57"/>
      <c r="F108" s="3"/>
      <c r="G108" s="3"/>
      <c r="H108" s="3"/>
      <c r="I108" s="3"/>
      <c r="J108" s="3"/>
      <c r="K108" s="3"/>
      <c r="L108" s="3"/>
      <c r="M108" s="3"/>
      <c r="N108" s="3"/>
      <c r="O108" s="3"/>
      <c r="P108" s="42"/>
      <c r="Q108" s="3"/>
      <c r="R108" s="3"/>
      <c r="S108" s="3"/>
      <c r="T108" s="3"/>
      <c r="U108" s="3"/>
      <c r="V108" s="3"/>
      <c r="W108" s="3"/>
      <c r="X108" s="3"/>
      <c r="Y108" s="3"/>
      <c r="Z108" s="3"/>
      <c r="AA108" s="3"/>
      <c r="AB108" s="3"/>
      <c r="AC108" s="3"/>
      <c r="AD108" s="3"/>
    </row>
    <row r="109" spans="1:30" ht="10.5" customHeight="1" thickBot="1" x14ac:dyDescent="0.35">
      <c r="A109" s="1"/>
      <c r="B109" s="3"/>
      <c r="C109" s="62"/>
      <c r="D109" s="57"/>
      <c r="E109" s="57"/>
      <c r="F109" s="3"/>
      <c r="G109" s="3"/>
      <c r="H109" s="3"/>
      <c r="I109" s="3"/>
      <c r="J109" s="3"/>
      <c r="K109" s="3"/>
      <c r="L109" s="3"/>
      <c r="M109" s="3"/>
      <c r="N109" s="3"/>
      <c r="O109" s="3"/>
      <c r="P109" s="42"/>
      <c r="Q109" s="3"/>
      <c r="R109" s="3"/>
      <c r="S109" s="3"/>
      <c r="T109" s="3"/>
      <c r="U109" s="3"/>
      <c r="V109" s="3"/>
      <c r="W109" s="3"/>
      <c r="X109" s="3"/>
      <c r="Y109" s="3"/>
      <c r="Z109" s="3"/>
      <c r="AA109" s="3"/>
      <c r="AB109" s="3"/>
      <c r="AC109" s="3"/>
      <c r="AD109" s="3"/>
    </row>
    <row r="110" spans="1:30" ht="27.75" customHeight="1" x14ac:dyDescent="0.3">
      <c r="A110" s="3"/>
      <c r="B110" s="4"/>
      <c r="C110" s="63"/>
      <c r="D110" s="172" t="s">
        <v>48</v>
      </c>
      <c r="E110" s="173"/>
      <c r="F110" s="173"/>
      <c r="G110" s="173"/>
      <c r="H110" s="173"/>
      <c r="I110" s="173"/>
      <c r="J110" s="173"/>
      <c r="K110" s="173"/>
      <c r="L110" s="173"/>
      <c r="M110" s="173"/>
      <c r="N110" s="173"/>
      <c r="O110" s="173"/>
      <c r="P110" s="174"/>
      <c r="Q110" s="160" t="s">
        <v>49</v>
      </c>
      <c r="R110" s="161"/>
      <c r="S110" s="162"/>
      <c r="T110" s="3"/>
      <c r="U110" s="3"/>
      <c r="V110" s="3"/>
      <c r="W110" s="3"/>
      <c r="X110" s="3"/>
      <c r="Y110" s="3"/>
      <c r="Z110" s="3"/>
      <c r="AA110" s="3"/>
      <c r="AB110" s="3"/>
      <c r="AC110" s="3"/>
      <c r="AD110" s="3"/>
    </row>
    <row r="111" spans="1:30" ht="27.75" customHeight="1" x14ac:dyDescent="0.3">
      <c r="A111" s="3"/>
      <c r="B111" s="5"/>
      <c r="C111" s="64"/>
      <c r="D111" s="175"/>
      <c r="E111" s="176"/>
      <c r="F111" s="176"/>
      <c r="G111" s="176"/>
      <c r="H111" s="176"/>
      <c r="I111" s="176"/>
      <c r="J111" s="176"/>
      <c r="K111" s="176"/>
      <c r="L111" s="176"/>
      <c r="M111" s="176"/>
      <c r="N111" s="176"/>
      <c r="O111" s="176"/>
      <c r="P111" s="177"/>
      <c r="Q111" s="163" t="s">
        <v>153</v>
      </c>
      <c r="R111" s="164"/>
      <c r="S111" s="165"/>
      <c r="T111" s="3"/>
      <c r="U111" s="3"/>
      <c r="V111" s="3"/>
      <c r="W111" s="3"/>
      <c r="X111" s="3"/>
      <c r="Y111" s="3"/>
      <c r="Z111" s="3"/>
      <c r="AA111" s="3"/>
      <c r="AB111" s="3"/>
      <c r="AC111" s="3"/>
      <c r="AD111" s="3"/>
    </row>
    <row r="112" spans="1:30" ht="27.75" customHeight="1" x14ac:dyDescent="0.3">
      <c r="A112" s="3"/>
      <c r="B112" s="5"/>
      <c r="C112" s="64"/>
      <c r="D112" s="175"/>
      <c r="E112" s="176"/>
      <c r="F112" s="176"/>
      <c r="G112" s="176"/>
      <c r="H112" s="176"/>
      <c r="I112" s="176"/>
      <c r="J112" s="176"/>
      <c r="K112" s="176"/>
      <c r="L112" s="176"/>
      <c r="M112" s="176"/>
      <c r="N112" s="176"/>
      <c r="O112" s="176"/>
      <c r="P112" s="177"/>
      <c r="Q112" s="163" t="s">
        <v>50</v>
      </c>
      <c r="R112" s="164"/>
      <c r="S112" s="165"/>
      <c r="T112" s="3"/>
      <c r="U112" s="3"/>
      <c r="V112" s="3"/>
      <c r="W112" s="3"/>
      <c r="X112" s="3"/>
      <c r="Y112" s="3"/>
      <c r="Z112" s="3"/>
      <c r="AA112" s="3"/>
      <c r="AB112" s="3"/>
      <c r="AC112" s="3"/>
      <c r="AD112" s="3"/>
    </row>
    <row r="113" spans="1:30" ht="27.75" customHeight="1" thickBot="1" x14ac:dyDescent="0.35">
      <c r="A113" s="3"/>
      <c r="B113" s="6"/>
      <c r="C113" s="65"/>
      <c r="D113" s="178"/>
      <c r="E113" s="179"/>
      <c r="F113" s="179"/>
      <c r="G113" s="179"/>
      <c r="H113" s="179"/>
      <c r="I113" s="179"/>
      <c r="J113" s="179"/>
      <c r="K113" s="179"/>
      <c r="L113" s="179"/>
      <c r="M113" s="179"/>
      <c r="N113" s="179"/>
      <c r="O113" s="179"/>
      <c r="P113" s="180"/>
      <c r="Q113" s="166" t="s">
        <v>51</v>
      </c>
      <c r="R113" s="167"/>
      <c r="S113" s="168"/>
      <c r="T113" s="3"/>
      <c r="U113" s="3"/>
      <c r="V113" s="3"/>
      <c r="W113" s="3"/>
      <c r="X113" s="3"/>
      <c r="Y113" s="3"/>
      <c r="Z113" s="3"/>
      <c r="AA113" s="3"/>
      <c r="AB113" s="3"/>
      <c r="AC113" s="3"/>
      <c r="AD113" s="3"/>
    </row>
    <row r="114" spans="1:30" ht="5.25" customHeight="1" thickBot="1" x14ac:dyDescent="0.35">
      <c r="A114" s="3"/>
      <c r="B114" s="8"/>
      <c r="C114" s="66"/>
      <c r="D114" s="56"/>
      <c r="E114" s="56"/>
      <c r="F114" s="7"/>
      <c r="G114" s="7"/>
      <c r="H114" s="7"/>
      <c r="I114" s="3"/>
      <c r="J114" s="3"/>
      <c r="K114" s="3"/>
      <c r="L114" s="1"/>
      <c r="M114" s="1"/>
      <c r="N114" s="1"/>
      <c r="O114" s="1"/>
      <c r="P114" s="43"/>
      <c r="Q114" s="1"/>
      <c r="R114" s="1"/>
      <c r="S114" s="1"/>
      <c r="T114" s="1"/>
      <c r="U114" s="1"/>
      <c r="V114" s="1"/>
      <c r="W114" s="1"/>
      <c r="X114" s="1"/>
      <c r="Y114" s="1"/>
      <c r="Z114" s="1"/>
      <c r="AA114" s="1"/>
      <c r="AB114" s="1"/>
      <c r="AC114" s="1"/>
      <c r="AD114" s="1"/>
    </row>
    <row r="115" spans="1:30" ht="49.5" customHeight="1" thickBot="1" x14ac:dyDescent="0.35">
      <c r="A115" s="3"/>
      <c r="B115" s="169" t="s">
        <v>52</v>
      </c>
      <c r="C115" s="170"/>
      <c r="D115" s="170"/>
      <c r="E115" s="170"/>
      <c r="F115" s="170"/>
      <c r="G115" s="170"/>
      <c r="H115" s="170"/>
      <c r="I115" s="170"/>
      <c r="J115" s="170"/>
      <c r="K115" s="170"/>
      <c r="L115" s="170"/>
      <c r="M115" s="170"/>
      <c r="N115" s="170"/>
      <c r="O115" s="170"/>
      <c r="P115" s="170"/>
      <c r="Q115" s="170"/>
      <c r="R115" s="170"/>
      <c r="S115" s="171"/>
      <c r="T115" s="7"/>
      <c r="U115" s="7"/>
      <c r="V115" s="7"/>
      <c r="W115" s="7"/>
      <c r="X115" s="7"/>
      <c r="Y115" s="7"/>
      <c r="Z115" s="7"/>
      <c r="AA115" s="7"/>
      <c r="AB115" s="7"/>
      <c r="AC115" s="7"/>
      <c r="AD115" s="7"/>
    </row>
    <row r="116" spans="1:30" ht="34.5" customHeight="1" thickBot="1" x14ac:dyDescent="0.35">
      <c r="A116" s="3"/>
      <c r="B116" s="12"/>
      <c r="C116" s="67"/>
      <c r="D116" s="53"/>
      <c r="E116" s="53"/>
      <c r="F116" s="13"/>
      <c r="G116" s="13"/>
      <c r="H116" s="13"/>
      <c r="I116" s="13"/>
      <c r="J116" s="13"/>
      <c r="K116" s="13"/>
      <c r="L116" s="13"/>
      <c r="M116" s="14"/>
      <c r="N116" s="15" t="s">
        <v>53</v>
      </c>
      <c r="O116" s="76"/>
      <c r="P116" s="44"/>
      <c r="Q116" s="198" t="s">
        <v>155</v>
      </c>
      <c r="R116" s="199"/>
      <c r="S116" s="200"/>
      <c r="T116" s="7"/>
      <c r="U116" s="7"/>
      <c r="V116" s="7"/>
      <c r="W116" s="7"/>
      <c r="X116" s="7"/>
      <c r="Y116" s="7"/>
      <c r="Z116" s="7"/>
      <c r="AA116" s="7"/>
      <c r="AB116" s="7"/>
      <c r="AC116" s="7"/>
      <c r="AD116" s="7"/>
    </row>
    <row r="117" spans="1:30" ht="5.25" customHeight="1" thickBot="1" x14ac:dyDescent="0.35">
      <c r="A117" s="3"/>
      <c r="B117" s="7"/>
      <c r="C117" s="68"/>
      <c r="D117" s="56"/>
      <c r="E117" s="56"/>
      <c r="F117" s="7"/>
      <c r="G117" s="7"/>
      <c r="H117" s="7"/>
      <c r="I117" s="3"/>
      <c r="J117" s="3"/>
      <c r="K117" s="3"/>
      <c r="L117" s="1"/>
      <c r="M117" s="1"/>
      <c r="N117" s="1"/>
      <c r="O117" s="1"/>
      <c r="P117" s="43"/>
      <c r="Q117" s="1"/>
      <c r="R117" s="1"/>
      <c r="S117" s="1"/>
      <c r="T117" s="1"/>
      <c r="U117" s="1"/>
      <c r="V117" s="1"/>
      <c r="W117" s="1"/>
      <c r="X117" s="1"/>
      <c r="Y117" s="1"/>
      <c r="Z117" s="1"/>
      <c r="AA117" s="1"/>
      <c r="AB117" s="1"/>
      <c r="AC117" s="1"/>
      <c r="AD117" s="1"/>
    </row>
    <row r="118" spans="1:30" ht="27" customHeight="1" thickBot="1" x14ac:dyDescent="0.3">
      <c r="A118" s="9"/>
      <c r="B118" s="201" t="s">
        <v>62</v>
      </c>
      <c r="C118" s="202"/>
      <c r="D118" s="202"/>
      <c r="E118" s="202"/>
      <c r="F118" s="202"/>
      <c r="G118" s="202"/>
      <c r="H118" s="202"/>
      <c r="I118" s="202"/>
      <c r="J118" s="202"/>
      <c r="K118" s="202"/>
      <c r="L118" s="202"/>
      <c r="M118" s="202"/>
      <c r="N118" s="202"/>
      <c r="O118" s="202"/>
      <c r="P118" s="202"/>
      <c r="Q118" s="202"/>
      <c r="R118" s="202"/>
      <c r="S118" s="203"/>
      <c r="T118" s="10"/>
      <c r="U118" s="10"/>
      <c r="V118" s="10"/>
      <c r="W118" s="10"/>
      <c r="X118" s="10"/>
      <c r="Y118" s="10"/>
      <c r="Z118" s="10"/>
      <c r="AA118" s="10"/>
      <c r="AB118" s="10"/>
      <c r="AC118" s="10"/>
      <c r="AD118" s="10"/>
    </row>
    <row r="119" spans="1:30" ht="5.25" customHeight="1" thickBot="1" x14ac:dyDescent="0.35">
      <c r="A119" s="3"/>
      <c r="B119" s="7"/>
      <c r="C119" s="68"/>
      <c r="D119" s="56"/>
      <c r="E119" s="56"/>
      <c r="F119" s="7"/>
      <c r="G119" s="7"/>
      <c r="H119" s="7"/>
      <c r="I119" s="3"/>
      <c r="J119" s="3"/>
      <c r="K119" s="3"/>
      <c r="L119" s="1"/>
      <c r="M119" s="1"/>
      <c r="N119" s="1"/>
      <c r="O119" s="1"/>
      <c r="P119" s="43"/>
      <c r="Q119" s="1"/>
      <c r="R119" s="1"/>
      <c r="S119" s="1"/>
      <c r="T119" s="1"/>
      <c r="U119" s="1"/>
      <c r="V119" s="1"/>
      <c r="W119" s="1"/>
      <c r="X119" s="1"/>
      <c r="Y119" s="1"/>
      <c r="Z119" s="1"/>
      <c r="AA119" s="1"/>
      <c r="AB119" s="1"/>
      <c r="AC119" s="1"/>
      <c r="AD119" s="1"/>
    </row>
    <row r="120" spans="1:30" ht="36.75" customHeight="1" thickBot="1" x14ac:dyDescent="0.3">
      <c r="A120" s="11"/>
      <c r="B120" s="190" t="s">
        <v>54</v>
      </c>
      <c r="C120" s="191"/>
      <c r="D120" s="191"/>
      <c r="E120" s="191"/>
      <c r="F120" s="191"/>
      <c r="G120" s="191"/>
      <c r="H120" s="191"/>
      <c r="I120" s="191"/>
      <c r="J120" s="191"/>
      <c r="K120" s="191"/>
      <c r="L120" s="191"/>
      <c r="M120" s="191"/>
      <c r="N120" s="191"/>
      <c r="O120" s="191"/>
      <c r="P120" s="191"/>
      <c r="Q120" s="191"/>
      <c r="R120" s="191"/>
      <c r="S120" s="192"/>
      <c r="T120" s="11"/>
      <c r="U120" s="11"/>
      <c r="V120" s="11"/>
      <c r="W120" s="11"/>
      <c r="X120" s="11"/>
      <c r="Y120" s="11"/>
      <c r="Z120" s="11"/>
      <c r="AA120" s="11"/>
      <c r="AB120" s="11"/>
      <c r="AC120" s="11"/>
      <c r="AD120" s="11"/>
    </row>
    <row r="121" spans="1:30" ht="17.25" customHeight="1" x14ac:dyDescent="0.3">
      <c r="A121" s="3"/>
      <c r="B121" s="204" t="s">
        <v>55</v>
      </c>
      <c r="C121" s="205"/>
      <c r="D121" s="205"/>
      <c r="E121" s="205"/>
      <c r="F121" s="205"/>
      <c r="G121" s="205"/>
      <c r="H121" s="205"/>
      <c r="I121" s="205"/>
      <c r="J121" s="205"/>
      <c r="K121" s="206"/>
      <c r="L121" s="187"/>
      <c r="M121" s="187"/>
      <c r="N121" s="187"/>
      <c r="O121" s="187"/>
      <c r="P121" s="187"/>
      <c r="Q121" s="187"/>
      <c r="R121" s="188"/>
      <c r="S121" s="189"/>
      <c r="T121" s="3"/>
      <c r="U121" s="3"/>
      <c r="V121" s="3"/>
      <c r="W121" s="3"/>
      <c r="X121" s="3"/>
      <c r="Y121" s="3"/>
      <c r="Z121" s="3"/>
      <c r="AA121" s="3"/>
    </row>
    <row r="122" spans="1:30" ht="17.25" customHeight="1" x14ac:dyDescent="0.3">
      <c r="A122" s="3"/>
      <c r="B122" s="207" t="s">
        <v>56</v>
      </c>
      <c r="C122" s="208"/>
      <c r="D122" s="208"/>
      <c r="E122" s="208"/>
      <c r="F122" s="208"/>
      <c r="G122" s="208"/>
      <c r="H122" s="208"/>
      <c r="I122" s="208"/>
      <c r="J122" s="208"/>
      <c r="K122" s="209"/>
      <c r="L122" s="193" t="s">
        <v>57</v>
      </c>
      <c r="M122" s="193"/>
      <c r="N122" s="193"/>
      <c r="O122" s="193"/>
      <c r="P122" s="193"/>
      <c r="Q122" s="193"/>
      <c r="R122" s="194"/>
      <c r="S122" s="195"/>
      <c r="T122" s="3"/>
      <c r="U122" s="3"/>
      <c r="V122" s="3"/>
      <c r="W122" s="3"/>
      <c r="X122" s="3"/>
      <c r="Y122" s="3"/>
      <c r="Z122" s="3"/>
      <c r="AA122" s="3"/>
    </row>
    <row r="123" spans="1:30" ht="17.25" customHeight="1" x14ac:dyDescent="0.3">
      <c r="A123" s="3"/>
      <c r="B123" s="207" t="s">
        <v>58</v>
      </c>
      <c r="C123" s="208"/>
      <c r="D123" s="208"/>
      <c r="E123" s="208"/>
      <c r="F123" s="208"/>
      <c r="G123" s="208"/>
      <c r="H123" s="208"/>
      <c r="I123" s="208"/>
      <c r="J123" s="208"/>
      <c r="K123" s="209"/>
      <c r="L123" s="193"/>
      <c r="M123" s="193"/>
      <c r="N123" s="193"/>
      <c r="O123" s="193"/>
      <c r="P123" s="193"/>
      <c r="Q123" s="193"/>
      <c r="R123" s="194"/>
      <c r="S123" s="195"/>
      <c r="T123" s="3"/>
      <c r="U123" s="3"/>
      <c r="V123" s="3"/>
      <c r="W123" s="3"/>
      <c r="X123" s="3"/>
      <c r="Y123" s="3"/>
      <c r="Z123" s="3"/>
      <c r="AA123" s="3"/>
    </row>
    <row r="124" spans="1:30" ht="17.25" customHeight="1" x14ac:dyDescent="0.3">
      <c r="A124" s="3"/>
      <c r="B124" s="207" t="s">
        <v>59</v>
      </c>
      <c r="C124" s="208"/>
      <c r="D124" s="208"/>
      <c r="E124" s="208"/>
      <c r="F124" s="208"/>
      <c r="G124" s="208"/>
      <c r="H124" s="208"/>
      <c r="I124" s="208"/>
      <c r="J124" s="208"/>
      <c r="K124" s="209"/>
      <c r="L124" s="193"/>
      <c r="M124" s="193"/>
      <c r="N124" s="193"/>
      <c r="O124" s="193"/>
      <c r="P124" s="193"/>
      <c r="Q124" s="193"/>
      <c r="R124" s="194"/>
      <c r="S124" s="195"/>
      <c r="T124" s="3"/>
      <c r="U124" s="3"/>
      <c r="V124" s="3"/>
      <c r="W124" s="3"/>
      <c r="X124" s="3"/>
      <c r="Y124" s="3"/>
      <c r="Z124" s="3"/>
      <c r="AA124" s="3"/>
    </row>
    <row r="125" spans="1:30" ht="17.25" customHeight="1" x14ac:dyDescent="0.3">
      <c r="A125" s="3"/>
      <c r="B125" s="207" t="s">
        <v>60</v>
      </c>
      <c r="C125" s="208"/>
      <c r="D125" s="208"/>
      <c r="E125" s="208"/>
      <c r="F125" s="208"/>
      <c r="G125" s="208"/>
      <c r="H125" s="208"/>
      <c r="I125" s="208"/>
      <c r="J125" s="208"/>
      <c r="K125" s="209"/>
      <c r="L125" s="181"/>
      <c r="M125" s="181"/>
      <c r="N125" s="181"/>
      <c r="O125" s="181"/>
      <c r="P125" s="181"/>
      <c r="Q125" s="181"/>
      <c r="R125" s="182"/>
      <c r="S125" s="183"/>
      <c r="T125" s="3"/>
      <c r="U125" s="3"/>
      <c r="V125" s="3"/>
      <c r="W125" s="3"/>
      <c r="X125" s="3"/>
      <c r="Y125" s="3"/>
      <c r="Z125" s="3"/>
      <c r="AA125" s="3"/>
    </row>
    <row r="126" spans="1:30" ht="17.25" customHeight="1" thickBot="1" x14ac:dyDescent="0.35">
      <c r="A126" s="3"/>
      <c r="B126" s="210" t="s">
        <v>61</v>
      </c>
      <c r="C126" s="211"/>
      <c r="D126" s="211"/>
      <c r="E126" s="211"/>
      <c r="F126" s="211"/>
      <c r="G126" s="211"/>
      <c r="H126" s="211"/>
      <c r="I126" s="211"/>
      <c r="J126" s="211"/>
      <c r="K126" s="212"/>
      <c r="L126" s="184"/>
      <c r="M126" s="184"/>
      <c r="N126" s="184"/>
      <c r="O126" s="184"/>
      <c r="P126" s="184"/>
      <c r="Q126" s="184"/>
      <c r="R126" s="185"/>
      <c r="S126" s="186"/>
      <c r="T126" s="3"/>
      <c r="U126" s="3"/>
      <c r="V126" s="3"/>
      <c r="W126" s="3"/>
      <c r="X126" s="3"/>
      <c r="Y126" s="3"/>
      <c r="Z126" s="3"/>
      <c r="AA126" s="3"/>
    </row>
    <row r="127" spans="1:30" ht="5.25" customHeight="1" thickBot="1" x14ac:dyDescent="0.35">
      <c r="A127" s="3"/>
      <c r="B127" s="7"/>
      <c r="C127" s="68"/>
      <c r="D127" s="56"/>
      <c r="E127" s="56"/>
      <c r="F127" s="7"/>
      <c r="G127" s="7"/>
      <c r="H127" s="7"/>
      <c r="I127" s="3"/>
      <c r="J127" s="3"/>
      <c r="K127" s="3"/>
      <c r="L127" s="1"/>
      <c r="M127" s="1"/>
      <c r="N127" s="1"/>
      <c r="O127" s="1"/>
      <c r="P127" s="43"/>
      <c r="Q127" s="1"/>
      <c r="R127" s="1"/>
      <c r="S127" s="1"/>
      <c r="T127" s="1"/>
      <c r="U127" s="1"/>
      <c r="V127" s="1"/>
      <c r="W127" s="1"/>
      <c r="X127" s="1"/>
      <c r="Y127" s="1"/>
      <c r="Z127" s="1"/>
      <c r="AA127" s="1"/>
      <c r="AB127" s="1"/>
      <c r="AC127" s="1"/>
      <c r="AD127" s="1"/>
    </row>
    <row r="128" spans="1:30" ht="36.75" customHeight="1" x14ac:dyDescent="0.25">
      <c r="A128" s="11"/>
      <c r="B128" s="190" t="s">
        <v>63</v>
      </c>
      <c r="C128" s="191"/>
      <c r="D128" s="191"/>
      <c r="E128" s="191"/>
      <c r="F128" s="191"/>
      <c r="G128" s="191"/>
      <c r="H128" s="191"/>
      <c r="I128" s="191"/>
      <c r="J128" s="191"/>
      <c r="K128" s="191"/>
      <c r="L128" s="191"/>
      <c r="M128" s="191"/>
      <c r="N128" s="191"/>
      <c r="O128" s="191"/>
      <c r="P128" s="191"/>
      <c r="Q128" s="191"/>
      <c r="R128" s="191"/>
      <c r="S128" s="192"/>
      <c r="T128" s="11"/>
      <c r="U128" s="11"/>
      <c r="V128" s="11"/>
      <c r="W128" s="11"/>
      <c r="X128" s="11"/>
      <c r="Y128" s="11"/>
      <c r="Z128" s="11"/>
      <c r="AA128" s="11"/>
      <c r="AB128" s="11"/>
      <c r="AC128" s="11"/>
      <c r="AD128" s="11"/>
    </row>
    <row r="129" spans="1:30" ht="5.25" customHeight="1" thickBot="1" x14ac:dyDescent="0.35">
      <c r="A129" s="3"/>
      <c r="B129" s="7"/>
      <c r="C129" s="68"/>
      <c r="D129" s="56"/>
      <c r="E129" s="56"/>
      <c r="F129" s="7"/>
      <c r="G129" s="7"/>
      <c r="H129" s="7"/>
      <c r="I129" s="3"/>
      <c r="J129" s="3"/>
      <c r="K129" s="3"/>
      <c r="L129" s="1"/>
      <c r="M129" s="1"/>
      <c r="N129" s="1"/>
      <c r="O129" s="1"/>
      <c r="P129" s="43"/>
      <c r="Q129" s="1"/>
      <c r="R129" s="1"/>
      <c r="S129" s="1"/>
      <c r="T129" s="1"/>
      <c r="U129" s="1"/>
      <c r="V129" s="1"/>
      <c r="W129" s="1"/>
      <c r="X129" s="1"/>
      <c r="Y129" s="1"/>
      <c r="Z129" s="1"/>
      <c r="AA129" s="1"/>
      <c r="AB129" s="1"/>
      <c r="AC129" s="1"/>
      <c r="AD129" s="1"/>
    </row>
    <row r="130" spans="1:30" ht="36.75" customHeight="1" thickBot="1" x14ac:dyDescent="0.3">
      <c r="A130" s="11"/>
      <c r="B130" s="190" t="s">
        <v>64</v>
      </c>
      <c r="C130" s="191"/>
      <c r="D130" s="191"/>
      <c r="E130" s="191"/>
      <c r="F130" s="191"/>
      <c r="G130" s="191"/>
      <c r="H130" s="191"/>
      <c r="I130" s="191"/>
      <c r="J130" s="191"/>
      <c r="K130" s="191"/>
      <c r="L130" s="191"/>
      <c r="M130" s="191"/>
      <c r="N130" s="191"/>
      <c r="O130" s="191"/>
      <c r="P130" s="191"/>
      <c r="Q130" s="191"/>
      <c r="R130" s="191"/>
      <c r="S130" s="192"/>
      <c r="T130" s="11"/>
      <c r="U130" s="11"/>
      <c r="V130" s="11"/>
      <c r="W130" s="11"/>
      <c r="X130" s="11"/>
      <c r="Y130" s="11"/>
      <c r="Z130" s="11"/>
      <c r="AA130" s="11"/>
      <c r="AB130" s="11"/>
      <c r="AC130" s="11"/>
      <c r="AD130" s="11"/>
    </row>
    <row r="131" spans="1:30" ht="36.75" customHeight="1" thickBot="1" x14ac:dyDescent="0.3">
      <c r="A131" s="11"/>
      <c r="B131" s="196" t="s">
        <v>47</v>
      </c>
      <c r="C131" s="216" t="s">
        <v>0</v>
      </c>
      <c r="D131" s="196" t="s">
        <v>1</v>
      </c>
      <c r="E131" s="196" t="s">
        <v>2</v>
      </c>
      <c r="F131" s="196" t="s">
        <v>3</v>
      </c>
      <c r="G131" s="196" t="s">
        <v>4</v>
      </c>
      <c r="H131" s="125" t="s">
        <v>100</v>
      </c>
      <c r="I131" s="125"/>
      <c r="J131" s="218" t="s">
        <v>101</v>
      </c>
      <c r="K131" s="218"/>
      <c r="L131" s="196" t="s">
        <v>7</v>
      </c>
      <c r="M131" s="196" t="s">
        <v>8</v>
      </c>
      <c r="N131" s="196" t="s">
        <v>9</v>
      </c>
      <c r="O131" s="196" t="s">
        <v>92</v>
      </c>
      <c r="P131" s="219" t="s">
        <v>89</v>
      </c>
      <c r="Q131" s="196" t="s">
        <v>46</v>
      </c>
      <c r="R131" s="196" t="s">
        <v>90</v>
      </c>
      <c r="S131" s="196" t="s">
        <v>10</v>
      </c>
      <c r="T131" s="11"/>
      <c r="U131" s="11"/>
      <c r="V131" s="11"/>
      <c r="W131" s="11"/>
      <c r="X131" s="11"/>
      <c r="Y131" s="11"/>
      <c r="Z131" s="11"/>
      <c r="AA131" s="11"/>
      <c r="AB131" s="11"/>
      <c r="AC131" s="11"/>
      <c r="AD131" s="11"/>
    </row>
    <row r="132" spans="1:30" ht="70.5" customHeight="1" thickBot="1" x14ac:dyDescent="0.3">
      <c r="B132" s="197"/>
      <c r="C132" s="217"/>
      <c r="D132" s="197"/>
      <c r="E132" s="197"/>
      <c r="F132" s="197"/>
      <c r="G132" s="197"/>
      <c r="H132" s="55" t="s">
        <v>5</v>
      </c>
      <c r="I132" s="16" t="s">
        <v>6</v>
      </c>
      <c r="J132" s="55" t="s">
        <v>5</v>
      </c>
      <c r="K132" s="16" t="s">
        <v>6</v>
      </c>
      <c r="L132" s="197"/>
      <c r="M132" s="197"/>
      <c r="N132" s="197"/>
      <c r="O132" s="197"/>
      <c r="P132" s="220"/>
      <c r="Q132" s="197"/>
      <c r="R132" s="197"/>
      <c r="S132" s="197"/>
      <c r="T132" s="2"/>
    </row>
    <row r="133" spans="1:30" ht="408.75" customHeight="1" x14ac:dyDescent="0.25">
      <c r="B133" s="23" t="s">
        <v>136</v>
      </c>
      <c r="C133" s="69">
        <v>1</v>
      </c>
      <c r="D133" s="60" t="s">
        <v>11</v>
      </c>
      <c r="E133" s="24" t="s">
        <v>32</v>
      </c>
      <c r="F133" s="24" t="s">
        <v>124</v>
      </c>
      <c r="G133" s="24" t="s">
        <v>93</v>
      </c>
      <c r="H133" s="24">
        <v>1000</v>
      </c>
      <c r="I133" s="75">
        <v>2.2000000000000002</v>
      </c>
      <c r="J133" s="75" t="s">
        <v>102</v>
      </c>
      <c r="K133" s="75" t="s">
        <v>102</v>
      </c>
      <c r="L133" s="24" t="s">
        <v>102</v>
      </c>
      <c r="M133" s="24" t="s">
        <v>26</v>
      </c>
      <c r="N133" s="24" t="s">
        <v>181</v>
      </c>
      <c r="O133" s="24"/>
      <c r="P133" s="81"/>
      <c r="Q133" s="22"/>
      <c r="R133" s="83">
        <f t="shared" si="0"/>
        <v>0</v>
      </c>
      <c r="S133" s="21">
        <f>R133*C133</f>
        <v>0</v>
      </c>
    </row>
    <row r="134" spans="1:30" ht="408.75" customHeight="1" x14ac:dyDescent="0.25">
      <c r="B134" s="23" t="s">
        <v>137</v>
      </c>
      <c r="C134" s="69">
        <v>1</v>
      </c>
      <c r="D134" s="60" t="s">
        <v>11</v>
      </c>
      <c r="E134" s="24" t="s">
        <v>22</v>
      </c>
      <c r="F134" s="24" t="s">
        <v>124</v>
      </c>
      <c r="G134" s="24" t="s">
        <v>93</v>
      </c>
      <c r="H134" s="24">
        <v>1000</v>
      </c>
      <c r="I134" s="75">
        <v>2.2000000000000002</v>
      </c>
      <c r="J134" s="75" t="s">
        <v>102</v>
      </c>
      <c r="K134" s="75" t="s">
        <v>102</v>
      </c>
      <c r="L134" s="24" t="s">
        <v>102</v>
      </c>
      <c r="M134" s="24" t="s">
        <v>26</v>
      </c>
      <c r="N134" s="24" t="s">
        <v>181</v>
      </c>
      <c r="O134" s="24"/>
      <c r="P134" s="81"/>
      <c r="Q134" s="22"/>
      <c r="R134" s="83">
        <f t="shared" si="0"/>
        <v>0</v>
      </c>
      <c r="S134" s="21">
        <f>R134*C134</f>
        <v>0</v>
      </c>
    </row>
    <row r="135" spans="1:30" ht="408.75" customHeight="1" x14ac:dyDescent="0.25">
      <c r="B135" s="23" t="s">
        <v>33</v>
      </c>
      <c r="C135" s="69">
        <v>14</v>
      </c>
      <c r="D135" s="60" t="s">
        <v>34</v>
      </c>
      <c r="E135" s="24" t="s">
        <v>151</v>
      </c>
      <c r="F135" s="24" t="s">
        <v>140</v>
      </c>
      <c r="G135" s="24" t="s">
        <v>93</v>
      </c>
      <c r="H135" s="24">
        <v>910</v>
      </c>
      <c r="I135" s="75">
        <v>2.2000000000000002</v>
      </c>
      <c r="J135" s="75" t="s">
        <v>102</v>
      </c>
      <c r="K135" s="75" t="s">
        <v>102</v>
      </c>
      <c r="L135" s="24" t="s">
        <v>102</v>
      </c>
      <c r="M135" s="24" t="s">
        <v>28</v>
      </c>
      <c r="N135" s="24" t="s">
        <v>180</v>
      </c>
      <c r="O135" s="24"/>
      <c r="P135" s="81"/>
      <c r="Q135" s="22"/>
      <c r="R135" s="83">
        <f t="shared" si="0"/>
        <v>0</v>
      </c>
      <c r="S135" s="21">
        <f>R135*C135</f>
        <v>0</v>
      </c>
    </row>
    <row r="136" spans="1:30" ht="408.75" customHeight="1" x14ac:dyDescent="0.25">
      <c r="B136" s="23" t="s">
        <v>35</v>
      </c>
      <c r="C136" s="69">
        <v>1</v>
      </c>
      <c r="D136" s="60" t="s">
        <v>36</v>
      </c>
      <c r="E136" s="24" t="s">
        <v>21</v>
      </c>
      <c r="F136" s="24" t="s">
        <v>138</v>
      </c>
      <c r="G136" s="24" t="s">
        <v>93</v>
      </c>
      <c r="H136" s="24">
        <v>2210</v>
      </c>
      <c r="I136" s="75">
        <v>2.2000000000000002</v>
      </c>
      <c r="J136" s="75" t="s">
        <v>102</v>
      </c>
      <c r="K136" s="75" t="s">
        <v>102</v>
      </c>
      <c r="L136" s="24" t="s">
        <v>102</v>
      </c>
      <c r="M136" s="24" t="s">
        <v>28</v>
      </c>
      <c r="N136" s="84" t="s">
        <v>179</v>
      </c>
      <c r="O136" s="24"/>
      <c r="P136" s="81"/>
      <c r="Q136" s="22"/>
      <c r="R136" s="83">
        <f t="shared" si="0"/>
        <v>0</v>
      </c>
      <c r="S136" s="21">
        <f>R136*C136</f>
        <v>0</v>
      </c>
    </row>
    <row r="137" spans="1:30" ht="408.75" customHeight="1" x14ac:dyDescent="0.25">
      <c r="B137" s="23" t="s">
        <v>37</v>
      </c>
      <c r="C137" s="69">
        <v>1</v>
      </c>
      <c r="D137" s="60" t="s">
        <v>38</v>
      </c>
      <c r="E137" s="24" t="s">
        <v>21</v>
      </c>
      <c r="F137" s="24" t="s">
        <v>139</v>
      </c>
      <c r="G137" s="24" t="s">
        <v>93</v>
      </c>
      <c r="H137" s="24">
        <v>2210</v>
      </c>
      <c r="I137" s="75">
        <v>2.2000000000000002</v>
      </c>
      <c r="J137" s="75" t="s">
        <v>102</v>
      </c>
      <c r="K137" s="75" t="s">
        <v>102</v>
      </c>
      <c r="L137" s="24" t="s">
        <v>102</v>
      </c>
      <c r="M137" s="24" t="s">
        <v>28</v>
      </c>
      <c r="N137" s="24" t="s">
        <v>178</v>
      </c>
      <c r="O137" s="24"/>
      <c r="P137" s="81"/>
      <c r="Q137" s="22"/>
      <c r="R137" s="83">
        <f t="shared" si="0"/>
        <v>0</v>
      </c>
      <c r="S137" s="21">
        <f>R137*C137</f>
        <v>0</v>
      </c>
    </row>
    <row r="138" spans="1:30" ht="408.75" customHeight="1" x14ac:dyDescent="0.25">
      <c r="B138" s="23" t="s">
        <v>40</v>
      </c>
      <c r="C138" s="69">
        <v>1</v>
      </c>
      <c r="D138" s="60" t="s">
        <v>41</v>
      </c>
      <c r="E138" s="24" t="s">
        <v>21</v>
      </c>
      <c r="F138" s="24" t="s">
        <v>142</v>
      </c>
      <c r="G138" s="24" t="s">
        <v>93</v>
      </c>
      <c r="H138" s="24">
        <v>1420</v>
      </c>
      <c r="I138" s="75">
        <v>2.2000000000000002</v>
      </c>
      <c r="J138" s="75" t="s">
        <v>102</v>
      </c>
      <c r="K138" s="75" t="s">
        <v>102</v>
      </c>
      <c r="L138" s="24" t="s">
        <v>102</v>
      </c>
      <c r="M138" s="24" t="s">
        <v>28</v>
      </c>
      <c r="N138" s="24" t="s">
        <v>173</v>
      </c>
      <c r="O138" s="24"/>
      <c r="P138" s="81"/>
      <c r="Q138" s="22"/>
      <c r="R138" s="83">
        <f t="shared" si="0"/>
        <v>0</v>
      </c>
      <c r="S138" s="21">
        <f>R138*C138</f>
        <v>0</v>
      </c>
    </row>
    <row r="139" spans="1:30" ht="408.75" customHeight="1" x14ac:dyDescent="0.25">
      <c r="B139" s="23" t="s">
        <v>42</v>
      </c>
      <c r="C139" s="69">
        <v>1</v>
      </c>
      <c r="D139" s="60" t="s">
        <v>38</v>
      </c>
      <c r="E139" s="24" t="s">
        <v>16</v>
      </c>
      <c r="F139" s="24" t="s">
        <v>141</v>
      </c>
      <c r="G139" s="24" t="s">
        <v>93</v>
      </c>
      <c r="H139" s="24">
        <v>2510</v>
      </c>
      <c r="I139" s="75">
        <v>2.2000000000000002</v>
      </c>
      <c r="J139" s="75" t="s">
        <v>102</v>
      </c>
      <c r="K139" s="75" t="s">
        <v>102</v>
      </c>
      <c r="L139" s="24" t="s">
        <v>102</v>
      </c>
      <c r="M139" s="24" t="s">
        <v>28</v>
      </c>
      <c r="N139" s="24" t="s">
        <v>174</v>
      </c>
      <c r="O139" s="24"/>
      <c r="P139" s="81"/>
      <c r="Q139" s="22"/>
      <c r="R139" s="83">
        <f t="shared" si="0"/>
        <v>0</v>
      </c>
      <c r="S139" s="21">
        <f>R139*C139</f>
        <v>0</v>
      </c>
    </row>
    <row r="140" spans="1:30" ht="408.75" customHeight="1" x14ac:dyDescent="0.25">
      <c r="B140" s="37" t="s">
        <v>43</v>
      </c>
      <c r="C140" s="70">
        <v>1</v>
      </c>
      <c r="D140" s="61" t="s">
        <v>39</v>
      </c>
      <c r="E140" s="38" t="s">
        <v>16</v>
      </c>
      <c r="F140" s="38" t="s">
        <v>143</v>
      </c>
      <c r="G140" s="38" t="s">
        <v>93</v>
      </c>
      <c r="H140" s="38">
        <v>3360</v>
      </c>
      <c r="I140" s="38">
        <v>2200</v>
      </c>
      <c r="J140" s="74" t="s">
        <v>102</v>
      </c>
      <c r="K140" s="74" t="s">
        <v>102</v>
      </c>
      <c r="L140" s="38" t="s">
        <v>102</v>
      </c>
      <c r="M140" s="38" t="s">
        <v>28</v>
      </c>
      <c r="N140" s="38" t="s">
        <v>175</v>
      </c>
      <c r="O140" s="38"/>
      <c r="P140" s="81"/>
      <c r="Q140" s="22"/>
      <c r="R140" s="41">
        <f t="shared" si="0"/>
        <v>0</v>
      </c>
      <c r="S140" s="39">
        <f>R140*C140</f>
        <v>0</v>
      </c>
    </row>
    <row r="141" spans="1:30" ht="408.75" customHeight="1" x14ac:dyDescent="0.25">
      <c r="B141" s="23" t="s">
        <v>152</v>
      </c>
      <c r="C141" s="69">
        <v>1</v>
      </c>
      <c r="D141" s="60" t="s">
        <v>44</v>
      </c>
      <c r="E141" s="24" t="s">
        <v>16</v>
      </c>
      <c r="F141" s="24" t="s">
        <v>144</v>
      </c>
      <c r="G141" s="24" t="s">
        <v>93</v>
      </c>
      <c r="H141" s="24">
        <v>7.14</v>
      </c>
      <c r="I141" s="75">
        <v>2.2000000000000002</v>
      </c>
      <c r="J141" s="75" t="s">
        <v>102</v>
      </c>
      <c r="K141" s="75" t="s">
        <v>102</v>
      </c>
      <c r="L141" s="24" t="s">
        <v>102</v>
      </c>
      <c r="M141" s="24" t="s">
        <v>28</v>
      </c>
      <c r="N141" s="24" t="s">
        <v>176</v>
      </c>
      <c r="O141" s="24"/>
      <c r="P141" s="81"/>
      <c r="Q141" s="22"/>
      <c r="R141" s="83">
        <f t="shared" si="0"/>
        <v>0</v>
      </c>
      <c r="S141" s="21"/>
    </row>
    <row r="142" spans="1:30" ht="10.5" customHeight="1" x14ac:dyDescent="0.3">
      <c r="A142" s="1"/>
      <c r="B142" s="3"/>
      <c r="C142" s="62"/>
      <c r="D142" s="57"/>
      <c r="E142" s="57"/>
      <c r="F142" s="3"/>
      <c r="G142" s="3"/>
      <c r="H142" s="3"/>
      <c r="I142" s="3"/>
      <c r="J142" s="3"/>
      <c r="K142" s="3"/>
      <c r="L142" s="3"/>
      <c r="M142" s="3"/>
      <c r="N142" s="3"/>
      <c r="O142" s="3"/>
      <c r="P142" s="42"/>
      <c r="Q142" s="3"/>
      <c r="R142" s="3"/>
      <c r="S142" s="3"/>
      <c r="T142" s="3"/>
      <c r="U142" s="3"/>
      <c r="V142" s="3"/>
      <c r="W142" s="3"/>
      <c r="X142" s="3"/>
      <c r="Y142" s="3"/>
      <c r="Z142" s="3"/>
      <c r="AA142" s="3"/>
      <c r="AB142" s="3"/>
      <c r="AC142" s="3"/>
      <c r="AD142" s="3"/>
    </row>
    <row r="143" spans="1:30" ht="10.5" customHeight="1" thickBot="1" x14ac:dyDescent="0.35">
      <c r="A143" s="1"/>
      <c r="B143" s="3"/>
      <c r="C143" s="62"/>
      <c r="D143" s="57"/>
      <c r="E143" s="57"/>
      <c r="F143" s="3"/>
      <c r="G143" s="3"/>
      <c r="H143" s="3"/>
      <c r="I143" s="3"/>
      <c r="J143" s="3"/>
      <c r="K143" s="3"/>
      <c r="L143" s="3"/>
      <c r="M143" s="3"/>
      <c r="N143" s="3"/>
      <c r="O143" s="3"/>
      <c r="P143" s="42"/>
      <c r="Q143" s="3"/>
      <c r="R143" s="3"/>
      <c r="S143" s="3"/>
      <c r="T143" s="3"/>
      <c r="U143" s="3"/>
      <c r="V143" s="3"/>
      <c r="W143" s="3"/>
      <c r="X143" s="3"/>
      <c r="Y143" s="3"/>
      <c r="Z143" s="3"/>
      <c r="AA143" s="3"/>
      <c r="AB143" s="3"/>
      <c r="AC143" s="3"/>
      <c r="AD143" s="3"/>
    </row>
    <row r="144" spans="1:30" ht="27.75" customHeight="1" x14ac:dyDescent="0.3">
      <c r="A144" s="3"/>
      <c r="B144" s="4"/>
      <c r="C144" s="63"/>
      <c r="D144" s="172" t="s">
        <v>48</v>
      </c>
      <c r="E144" s="173"/>
      <c r="F144" s="173"/>
      <c r="G144" s="173"/>
      <c r="H144" s="173"/>
      <c r="I144" s="173"/>
      <c r="J144" s="173"/>
      <c r="K144" s="173"/>
      <c r="L144" s="173"/>
      <c r="M144" s="173"/>
      <c r="N144" s="173"/>
      <c r="O144" s="173"/>
      <c r="P144" s="174"/>
      <c r="Q144" s="160" t="s">
        <v>49</v>
      </c>
      <c r="R144" s="161"/>
      <c r="S144" s="162"/>
      <c r="T144" s="3"/>
      <c r="U144" s="3"/>
      <c r="V144" s="3"/>
      <c r="W144" s="3"/>
      <c r="X144" s="3"/>
      <c r="Y144" s="3"/>
      <c r="Z144" s="3"/>
      <c r="AA144" s="3"/>
      <c r="AB144" s="3"/>
      <c r="AC144" s="3"/>
      <c r="AD144" s="3"/>
    </row>
    <row r="145" spans="1:30" ht="27.75" customHeight="1" x14ac:dyDescent="0.3">
      <c r="A145" s="3"/>
      <c r="B145" s="5"/>
      <c r="C145" s="64"/>
      <c r="D145" s="175"/>
      <c r="E145" s="176"/>
      <c r="F145" s="176"/>
      <c r="G145" s="176"/>
      <c r="H145" s="176"/>
      <c r="I145" s="176"/>
      <c r="J145" s="176"/>
      <c r="K145" s="176"/>
      <c r="L145" s="176"/>
      <c r="M145" s="176"/>
      <c r="N145" s="176"/>
      <c r="O145" s="176"/>
      <c r="P145" s="177"/>
      <c r="Q145" s="163" t="s">
        <v>153</v>
      </c>
      <c r="R145" s="164"/>
      <c r="S145" s="165"/>
      <c r="T145" s="3"/>
      <c r="U145" s="3"/>
      <c r="V145" s="3"/>
      <c r="W145" s="3"/>
      <c r="X145" s="3"/>
      <c r="Y145" s="3"/>
      <c r="Z145" s="3"/>
      <c r="AA145" s="3"/>
      <c r="AB145" s="3"/>
      <c r="AC145" s="3"/>
      <c r="AD145" s="3"/>
    </row>
    <row r="146" spans="1:30" ht="27.75" customHeight="1" x14ac:dyDescent="0.3">
      <c r="A146" s="3"/>
      <c r="B146" s="5"/>
      <c r="C146" s="64"/>
      <c r="D146" s="175"/>
      <c r="E146" s="176"/>
      <c r="F146" s="176"/>
      <c r="G146" s="176"/>
      <c r="H146" s="176"/>
      <c r="I146" s="176"/>
      <c r="J146" s="176"/>
      <c r="K146" s="176"/>
      <c r="L146" s="176"/>
      <c r="M146" s="176"/>
      <c r="N146" s="176"/>
      <c r="O146" s="176"/>
      <c r="P146" s="177"/>
      <c r="Q146" s="163" t="s">
        <v>50</v>
      </c>
      <c r="R146" s="164"/>
      <c r="S146" s="165"/>
      <c r="T146" s="3"/>
      <c r="U146" s="3"/>
      <c r="V146" s="3"/>
      <c r="W146" s="3"/>
      <c r="X146" s="3"/>
      <c r="Y146" s="3"/>
      <c r="Z146" s="3"/>
      <c r="AA146" s="3"/>
      <c r="AB146" s="3"/>
      <c r="AC146" s="3"/>
      <c r="AD146" s="3"/>
    </row>
    <row r="147" spans="1:30" ht="27.75" customHeight="1" thickBot="1" x14ac:dyDescent="0.35">
      <c r="A147" s="3"/>
      <c r="B147" s="6"/>
      <c r="C147" s="65"/>
      <c r="D147" s="178"/>
      <c r="E147" s="179"/>
      <c r="F147" s="179"/>
      <c r="G147" s="179"/>
      <c r="H147" s="179"/>
      <c r="I147" s="179"/>
      <c r="J147" s="179"/>
      <c r="K147" s="179"/>
      <c r="L147" s="179"/>
      <c r="M147" s="179"/>
      <c r="N147" s="179"/>
      <c r="O147" s="179"/>
      <c r="P147" s="180"/>
      <c r="Q147" s="166" t="s">
        <v>51</v>
      </c>
      <c r="R147" s="167"/>
      <c r="S147" s="168"/>
      <c r="T147" s="3"/>
      <c r="U147" s="3"/>
      <c r="V147" s="3"/>
      <c r="W147" s="3"/>
      <c r="X147" s="3"/>
      <c r="Y147" s="3"/>
      <c r="Z147" s="3"/>
      <c r="AA147" s="3"/>
      <c r="AB147" s="3"/>
      <c r="AC147" s="3"/>
      <c r="AD147" s="3"/>
    </row>
    <row r="148" spans="1:30" ht="5.25" customHeight="1" thickBot="1" x14ac:dyDescent="0.35">
      <c r="A148" s="3"/>
      <c r="B148" s="8"/>
      <c r="C148" s="66"/>
      <c r="D148" s="56"/>
      <c r="E148" s="56"/>
      <c r="F148" s="7"/>
      <c r="G148" s="7"/>
      <c r="H148" s="7"/>
      <c r="I148" s="3"/>
      <c r="J148" s="3"/>
      <c r="K148" s="3"/>
      <c r="L148" s="1"/>
      <c r="M148" s="1"/>
      <c r="N148" s="1"/>
      <c r="O148" s="1"/>
      <c r="P148" s="43"/>
      <c r="Q148" s="1"/>
      <c r="R148" s="1"/>
      <c r="S148" s="1"/>
      <c r="T148" s="1"/>
      <c r="U148" s="1"/>
      <c r="V148" s="1"/>
      <c r="W148" s="1"/>
      <c r="X148" s="1"/>
      <c r="Y148" s="1"/>
      <c r="Z148" s="1"/>
      <c r="AA148" s="1"/>
      <c r="AB148" s="1"/>
      <c r="AC148" s="1"/>
      <c r="AD148" s="1"/>
    </row>
    <row r="149" spans="1:30" ht="49.5" customHeight="1" thickBot="1" x14ac:dyDescent="0.35">
      <c r="A149" s="3"/>
      <c r="B149" s="169" t="s">
        <v>52</v>
      </c>
      <c r="C149" s="170"/>
      <c r="D149" s="170"/>
      <c r="E149" s="170"/>
      <c r="F149" s="170"/>
      <c r="G149" s="170"/>
      <c r="H149" s="170"/>
      <c r="I149" s="170"/>
      <c r="J149" s="170"/>
      <c r="K149" s="170"/>
      <c r="L149" s="170"/>
      <c r="M149" s="170"/>
      <c r="N149" s="170"/>
      <c r="O149" s="170"/>
      <c r="P149" s="170"/>
      <c r="Q149" s="170"/>
      <c r="R149" s="170"/>
      <c r="S149" s="171"/>
      <c r="T149" s="7"/>
      <c r="U149" s="7"/>
      <c r="V149" s="7"/>
      <c r="W149" s="7"/>
      <c r="X149" s="7"/>
      <c r="Y149" s="7"/>
      <c r="Z149" s="7"/>
      <c r="AA149" s="7"/>
      <c r="AB149" s="7"/>
      <c r="AC149" s="7"/>
      <c r="AD149" s="7"/>
    </row>
    <row r="150" spans="1:30" ht="34.5" customHeight="1" thickBot="1" x14ac:dyDescent="0.35">
      <c r="A150" s="3"/>
      <c r="B150" s="12"/>
      <c r="C150" s="67"/>
      <c r="D150" s="53"/>
      <c r="E150" s="53"/>
      <c r="F150" s="13"/>
      <c r="G150" s="13"/>
      <c r="H150" s="13"/>
      <c r="I150" s="13"/>
      <c r="J150" s="13"/>
      <c r="K150" s="13"/>
      <c r="L150" s="13"/>
      <c r="M150" s="14"/>
      <c r="N150" s="15" t="s">
        <v>53</v>
      </c>
      <c r="O150" s="76"/>
      <c r="P150" s="44"/>
      <c r="Q150" s="198" t="s">
        <v>154</v>
      </c>
      <c r="R150" s="199"/>
      <c r="S150" s="200"/>
      <c r="T150" s="7"/>
      <c r="U150" s="7"/>
      <c r="V150" s="7"/>
      <c r="W150" s="7"/>
      <c r="X150" s="7"/>
      <c r="Y150" s="7"/>
      <c r="Z150" s="7"/>
      <c r="AA150" s="7"/>
      <c r="AB150" s="7"/>
      <c r="AC150" s="7"/>
      <c r="AD150" s="7"/>
    </row>
    <row r="151" spans="1:30" ht="5.25" customHeight="1" thickBot="1" x14ac:dyDescent="0.35">
      <c r="A151" s="3"/>
      <c r="B151" s="7"/>
      <c r="C151" s="68"/>
      <c r="D151" s="56"/>
      <c r="E151" s="56"/>
      <c r="F151" s="7"/>
      <c r="G151" s="7"/>
      <c r="H151" s="7"/>
      <c r="I151" s="3"/>
      <c r="J151" s="3"/>
      <c r="K151" s="3"/>
      <c r="L151" s="1"/>
      <c r="M151" s="1"/>
      <c r="N151" s="1"/>
      <c r="O151" s="1"/>
      <c r="P151" s="43"/>
      <c r="Q151" s="1"/>
      <c r="R151" s="1"/>
      <c r="S151" s="1"/>
      <c r="T151" s="1"/>
      <c r="U151" s="1"/>
      <c r="V151" s="1"/>
      <c r="W151" s="1"/>
      <c r="X151" s="1"/>
      <c r="Y151" s="1"/>
      <c r="Z151" s="1"/>
      <c r="AA151" s="1"/>
      <c r="AB151" s="1"/>
      <c r="AC151" s="1"/>
      <c r="AD151" s="1"/>
    </row>
    <row r="152" spans="1:30" ht="27" customHeight="1" thickBot="1" x14ac:dyDescent="0.3">
      <c r="A152" s="9"/>
      <c r="B152" s="201" t="s">
        <v>62</v>
      </c>
      <c r="C152" s="202"/>
      <c r="D152" s="202"/>
      <c r="E152" s="202"/>
      <c r="F152" s="202"/>
      <c r="G152" s="202"/>
      <c r="H152" s="202"/>
      <c r="I152" s="202"/>
      <c r="J152" s="202"/>
      <c r="K152" s="202"/>
      <c r="L152" s="202"/>
      <c r="M152" s="202"/>
      <c r="N152" s="202"/>
      <c r="O152" s="202"/>
      <c r="P152" s="202"/>
      <c r="Q152" s="202"/>
      <c r="R152" s="202"/>
      <c r="S152" s="203"/>
      <c r="T152" s="10"/>
      <c r="U152" s="10"/>
      <c r="V152" s="10"/>
      <c r="W152" s="10"/>
      <c r="X152" s="10"/>
      <c r="Y152" s="10"/>
      <c r="Z152" s="10"/>
      <c r="AA152" s="10"/>
      <c r="AB152" s="10"/>
      <c r="AC152" s="10"/>
      <c r="AD152" s="10"/>
    </row>
    <row r="153" spans="1:30" ht="5.25" customHeight="1" thickBot="1" x14ac:dyDescent="0.35">
      <c r="A153" s="3"/>
      <c r="B153" s="7"/>
      <c r="C153" s="68"/>
      <c r="D153" s="56"/>
      <c r="E153" s="56"/>
      <c r="F153" s="7"/>
      <c r="G153" s="7"/>
      <c r="H153" s="7"/>
      <c r="I153" s="3"/>
      <c r="J153" s="3"/>
      <c r="K153" s="3"/>
      <c r="L153" s="1"/>
      <c r="M153" s="1"/>
      <c r="N153" s="1"/>
      <c r="O153" s="1"/>
      <c r="P153" s="43"/>
      <c r="Q153" s="1"/>
      <c r="R153" s="1"/>
      <c r="S153" s="1"/>
      <c r="T153" s="1"/>
      <c r="U153" s="1"/>
      <c r="V153" s="1"/>
      <c r="W153" s="1"/>
      <c r="X153" s="1"/>
      <c r="Y153" s="1"/>
      <c r="Z153" s="1"/>
      <c r="AA153" s="1"/>
      <c r="AB153" s="1"/>
      <c r="AC153" s="1"/>
      <c r="AD153" s="1"/>
    </row>
    <row r="154" spans="1:30" ht="36.75" customHeight="1" thickBot="1" x14ac:dyDescent="0.3">
      <c r="A154" s="11"/>
      <c r="B154" s="190" t="s">
        <v>54</v>
      </c>
      <c r="C154" s="191"/>
      <c r="D154" s="191"/>
      <c r="E154" s="191"/>
      <c r="F154" s="191"/>
      <c r="G154" s="191"/>
      <c r="H154" s="191"/>
      <c r="I154" s="191"/>
      <c r="J154" s="191"/>
      <c r="K154" s="191"/>
      <c r="L154" s="191"/>
      <c r="M154" s="191"/>
      <c r="N154" s="191"/>
      <c r="O154" s="191"/>
      <c r="P154" s="191"/>
      <c r="Q154" s="191"/>
      <c r="R154" s="191"/>
      <c r="S154" s="192"/>
      <c r="T154" s="11"/>
      <c r="U154" s="11"/>
      <c r="V154" s="11"/>
      <c r="W154" s="11"/>
      <c r="X154" s="11"/>
      <c r="Y154" s="11"/>
      <c r="Z154" s="11"/>
      <c r="AA154" s="11"/>
      <c r="AB154" s="11"/>
      <c r="AC154" s="11"/>
      <c r="AD154" s="11"/>
    </row>
    <row r="155" spans="1:30" ht="17.25" customHeight="1" x14ac:dyDescent="0.3">
      <c r="A155" s="3"/>
      <c r="B155" s="204" t="s">
        <v>55</v>
      </c>
      <c r="C155" s="205"/>
      <c r="D155" s="205"/>
      <c r="E155" s="205"/>
      <c r="F155" s="205"/>
      <c r="G155" s="205"/>
      <c r="H155" s="205"/>
      <c r="I155" s="205"/>
      <c r="J155" s="205"/>
      <c r="K155" s="206"/>
      <c r="L155" s="187"/>
      <c r="M155" s="187"/>
      <c r="N155" s="187"/>
      <c r="O155" s="187"/>
      <c r="P155" s="187"/>
      <c r="Q155" s="187"/>
      <c r="R155" s="188"/>
      <c r="S155" s="189"/>
      <c r="T155" s="3"/>
      <c r="U155" s="3"/>
      <c r="V155" s="3"/>
      <c r="W155" s="3"/>
      <c r="X155" s="3"/>
      <c r="Y155" s="3"/>
      <c r="Z155" s="3"/>
      <c r="AA155" s="3"/>
    </row>
    <row r="156" spans="1:30" ht="17.25" customHeight="1" x14ac:dyDescent="0.3">
      <c r="A156" s="3"/>
      <c r="B156" s="207" t="s">
        <v>56</v>
      </c>
      <c r="C156" s="208"/>
      <c r="D156" s="208"/>
      <c r="E156" s="208"/>
      <c r="F156" s="208"/>
      <c r="G156" s="208"/>
      <c r="H156" s="208"/>
      <c r="I156" s="208"/>
      <c r="J156" s="208"/>
      <c r="K156" s="209"/>
      <c r="L156" s="193" t="s">
        <v>57</v>
      </c>
      <c r="M156" s="193"/>
      <c r="N156" s="193"/>
      <c r="O156" s="193"/>
      <c r="P156" s="193"/>
      <c r="Q156" s="193"/>
      <c r="R156" s="194"/>
      <c r="S156" s="195"/>
      <c r="T156" s="3"/>
      <c r="U156" s="3"/>
      <c r="V156" s="3"/>
      <c r="W156" s="3"/>
      <c r="X156" s="3"/>
      <c r="Y156" s="3"/>
      <c r="Z156" s="3"/>
      <c r="AA156" s="3"/>
    </row>
    <row r="157" spans="1:30" ht="17.25" customHeight="1" x14ac:dyDescent="0.3">
      <c r="A157" s="3"/>
      <c r="B157" s="207" t="s">
        <v>58</v>
      </c>
      <c r="C157" s="208"/>
      <c r="D157" s="208"/>
      <c r="E157" s="208"/>
      <c r="F157" s="208"/>
      <c r="G157" s="208"/>
      <c r="H157" s="208"/>
      <c r="I157" s="208"/>
      <c r="J157" s="208"/>
      <c r="K157" s="209"/>
      <c r="L157" s="193"/>
      <c r="M157" s="193"/>
      <c r="N157" s="193"/>
      <c r="O157" s="193"/>
      <c r="P157" s="193"/>
      <c r="Q157" s="193"/>
      <c r="R157" s="194"/>
      <c r="S157" s="195"/>
      <c r="T157" s="3"/>
      <c r="U157" s="3"/>
      <c r="V157" s="3"/>
      <c r="W157" s="3"/>
      <c r="X157" s="3"/>
      <c r="Y157" s="3"/>
      <c r="Z157" s="3"/>
      <c r="AA157" s="3"/>
    </row>
    <row r="158" spans="1:30" ht="17.25" customHeight="1" x14ac:dyDescent="0.3">
      <c r="A158" s="3"/>
      <c r="B158" s="207" t="s">
        <v>59</v>
      </c>
      <c r="C158" s="208"/>
      <c r="D158" s="208"/>
      <c r="E158" s="208"/>
      <c r="F158" s="208"/>
      <c r="G158" s="208"/>
      <c r="H158" s="208"/>
      <c r="I158" s="208"/>
      <c r="J158" s="208"/>
      <c r="K158" s="209"/>
      <c r="L158" s="193"/>
      <c r="M158" s="193"/>
      <c r="N158" s="193"/>
      <c r="O158" s="193"/>
      <c r="P158" s="193"/>
      <c r="Q158" s="193"/>
      <c r="R158" s="194"/>
      <c r="S158" s="195"/>
      <c r="T158" s="3"/>
      <c r="U158" s="3"/>
      <c r="V158" s="3"/>
      <c r="W158" s="3"/>
      <c r="X158" s="3"/>
      <c r="Y158" s="3"/>
      <c r="Z158" s="3"/>
      <c r="AA158" s="3"/>
    </row>
    <row r="159" spans="1:30" ht="17.25" customHeight="1" x14ac:dyDescent="0.3">
      <c r="A159" s="3"/>
      <c r="B159" s="207" t="s">
        <v>60</v>
      </c>
      <c r="C159" s="208"/>
      <c r="D159" s="208"/>
      <c r="E159" s="208"/>
      <c r="F159" s="208"/>
      <c r="G159" s="208"/>
      <c r="H159" s="208"/>
      <c r="I159" s="208"/>
      <c r="J159" s="208"/>
      <c r="K159" s="209"/>
      <c r="L159" s="181"/>
      <c r="M159" s="181"/>
      <c r="N159" s="181"/>
      <c r="O159" s="181"/>
      <c r="P159" s="181"/>
      <c r="Q159" s="181"/>
      <c r="R159" s="182"/>
      <c r="S159" s="183"/>
      <c r="T159" s="3"/>
      <c r="U159" s="3"/>
      <c r="V159" s="3"/>
      <c r="W159" s="3"/>
      <c r="X159" s="3"/>
      <c r="Y159" s="3"/>
      <c r="Z159" s="3"/>
      <c r="AA159" s="3"/>
    </row>
    <row r="160" spans="1:30" ht="17.25" customHeight="1" thickBot="1" x14ac:dyDescent="0.35">
      <c r="A160" s="3"/>
      <c r="B160" s="210" t="s">
        <v>61</v>
      </c>
      <c r="C160" s="211"/>
      <c r="D160" s="211"/>
      <c r="E160" s="211"/>
      <c r="F160" s="211"/>
      <c r="G160" s="211"/>
      <c r="H160" s="211"/>
      <c r="I160" s="211"/>
      <c r="J160" s="211"/>
      <c r="K160" s="212"/>
      <c r="L160" s="184"/>
      <c r="M160" s="184"/>
      <c r="N160" s="184"/>
      <c r="O160" s="184"/>
      <c r="P160" s="184"/>
      <c r="Q160" s="184"/>
      <c r="R160" s="185"/>
      <c r="S160" s="186"/>
      <c r="T160" s="3"/>
      <c r="U160" s="3"/>
      <c r="V160" s="3"/>
      <c r="W160" s="3"/>
      <c r="X160" s="3"/>
      <c r="Y160" s="3"/>
      <c r="Z160" s="3"/>
      <c r="AA160" s="3"/>
    </row>
    <row r="161" spans="1:30" ht="5.25" customHeight="1" thickBot="1" x14ac:dyDescent="0.35">
      <c r="A161" s="3"/>
      <c r="B161" s="7"/>
      <c r="C161" s="68"/>
      <c r="D161" s="56"/>
      <c r="E161" s="56"/>
      <c r="F161" s="7"/>
      <c r="G161" s="7"/>
      <c r="H161" s="7"/>
      <c r="I161" s="3"/>
      <c r="J161" s="3"/>
      <c r="K161" s="3"/>
      <c r="L161" s="1"/>
      <c r="M161" s="1"/>
      <c r="N161" s="1"/>
      <c r="O161" s="1"/>
      <c r="P161" s="43"/>
      <c r="Q161" s="1"/>
      <c r="R161" s="1"/>
      <c r="S161" s="1"/>
      <c r="T161" s="1"/>
      <c r="U161" s="1"/>
      <c r="V161" s="1"/>
      <c r="W161" s="1"/>
      <c r="X161" s="1"/>
      <c r="Y161" s="1"/>
      <c r="Z161" s="1"/>
      <c r="AA161" s="1"/>
      <c r="AB161" s="1"/>
      <c r="AC161" s="1"/>
      <c r="AD161" s="1"/>
    </row>
    <row r="162" spans="1:30" ht="36.75" customHeight="1" x14ac:dyDescent="0.25">
      <c r="A162" s="11"/>
      <c r="B162" s="190" t="s">
        <v>63</v>
      </c>
      <c r="C162" s="191"/>
      <c r="D162" s="191"/>
      <c r="E162" s="191"/>
      <c r="F162" s="191"/>
      <c r="G162" s="191"/>
      <c r="H162" s="191"/>
      <c r="I162" s="191"/>
      <c r="J162" s="191"/>
      <c r="K162" s="191"/>
      <c r="L162" s="191"/>
      <c r="M162" s="191"/>
      <c r="N162" s="191"/>
      <c r="O162" s="191"/>
      <c r="P162" s="191"/>
      <c r="Q162" s="191"/>
      <c r="R162" s="191"/>
      <c r="S162" s="192"/>
      <c r="T162" s="11"/>
      <c r="U162" s="11"/>
      <c r="V162" s="11"/>
      <c r="W162" s="11"/>
      <c r="X162" s="11"/>
      <c r="Y162" s="11"/>
      <c r="Z162" s="11"/>
      <c r="AA162" s="11"/>
      <c r="AB162" s="11"/>
      <c r="AC162" s="11"/>
      <c r="AD162" s="11"/>
    </row>
    <row r="163" spans="1:30" ht="5.25" customHeight="1" thickBot="1" x14ac:dyDescent="0.35">
      <c r="A163" s="3"/>
      <c r="B163" s="7"/>
      <c r="C163" s="68"/>
      <c r="D163" s="56"/>
      <c r="E163" s="56"/>
      <c r="F163" s="7"/>
      <c r="G163" s="7"/>
      <c r="H163" s="7"/>
      <c r="I163" s="3"/>
      <c r="J163" s="3"/>
      <c r="K163" s="3"/>
      <c r="L163" s="1"/>
      <c r="M163" s="1"/>
      <c r="N163" s="1"/>
      <c r="O163" s="1"/>
      <c r="P163" s="43"/>
      <c r="Q163" s="1"/>
      <c r="R163" s="1"/>
      <c r="S163" s="1"/>
      <c r="T163" s="1"/>
      <c r="U163" s="1"/>
      <c r="V163" s="1"/>
      <c r="W163" s="1"/>
      <c r="X163" s="1"/>
      <c r="Y163" s="1"/>
      <c r="Z163" s="1"/>
      <c r="AA163" s="1"/>
      <c r="AB163" s="1"/>
      <c r="AC163" s="1"/>
      <c r="AD163" s="1"/>
    </row>
    <row r="164" spans="1:30" ht="36.75" customHeight="1" thickBot="1" x14ac:dyDescent="0.3">
      <c r="A164" s="11"/>
      <c r="B164" s="190" t="s">
        <v>64</v>
      </c>
      <c r="C164" s="191"/>
      <c r="D164" s="191"/>
      <c r="E164" s="191"/>
      <c r="F164" s="191"/>
      <c r="G164" s="191"/>
      <c r="H164" s="191"/>
      <c r="I164" s="191"/>
      <c r="J164" s="191"/>
      <c r="K164" s="191"/>
      <c r="L164" s="191"/>
      <c r="M164" s="191"/>
      <c r="N164" s="191"/>
      <c r="O164" s="191"/>
      <c r="P164" s="191"/>
      <c r="Q164" s="191"/>
      <c r="R164" s="191"/>
      <c r="S164" s="192"/>
      <c r="T164" s="11"/>
      <c r="U164" s="11"/>
      <c r="V164" s="11"/>
      <c r="W164" s="11"/>
      <c r="X164" s="11"/>
      <c r="Y164" s="11"/>
      <c r="Z164" s="11"/>
      <c r="AA164" s="11"/>
      <c r="AB164" s="11"/>
      <c r="AC164" s="11"/>
      <c r="AD164" s="11"/>
    </row>
    <row r="165" spans="1:30" ht="36.75" customHeight="1" thickBot="1" x14ac:dyDescent="0.3">
      <c r="A165" s="11"/>
      <c r="B165" s="196" t="s">
        <v>47</v>
      </c>
      <c r="C165" s="216" t="s">
        <v>0</v>
      </c>
      <c r="D165" s="196" t="s">
        <v>1</v>
      </c>
      <c r="E165" s="196" t="s">
        <v>2</v>
      </c>
      <c r="F165" s="196" t="s">
        <v>3</v>
      </c>
      <c r="G165" s="196" t="s">
        <v>4</v>
      </c>
      <c r="H165" s="125" t="s">
        <v>100</v>
      </c>
      <c r="I165" s="125"/>
      <c r="J165" s="218" t="s">
        <v>101</v>
      </c>
      <c r="K165" s="218"/>
      <c r="L165" s="196" t="s">
        <v>7</v>
      </c>
      <c r="M165" s="196" t="s">
        <v>8</v>
      </c>
      <c r="N165" s="196" t="s">
        <v>9</v>
      </c>
      <c r="O165" s="196" t="s">
        <v>92</v>
      </c>
      <c r="P165" s="219" t="s">
        <v>89</v>
      </c>
      <c r="Q165" s="196" t="s">
        <v>46</v>
      </c>
      <c r="R165" s="196" t="s">
        <v>90</v>
      </c>
      <c r="S165" s="196" t="s">
        <v>10</v>
      </c>
      <c r="T165" s="11"/>
      <c r="U165" s="11"/>
      <c r="V165" s="11"/>
      <c r="W165" s="11"/>
      <c r="X165" s="11"/>
      <c r="Y165" s="11"/>
      <c r="Z165" s="11"/>
      <c r="AA165" s="11"/>
      <c r="AB165" s="11"/>
      <c r="AC165" s="11"/>
      <c r="AD165" s="11"/>
    </row>
    <row r="166" spans="1:30" ht="70.5" customHeight="1" thickBot="1" x14ac:dyDescent="0.3">
      <c r="B166" s="197"/>
      <c r="C166" s="217"/>
      <c r="D166" s="197"/>
      <c r="E166" s="197"/>
      <c r="F166" s="197"/>
      <c r="G166" s="197"/>
      <c r="H166" s="55" t="s">
        <v>5</v>
      </c>
      <c r="I166" s="16" t="s">
        <v>6</v>
      </c>
      <c r="J166" s="55" t="s">
        <v>5</v>
      </c>
      <c r="K166" s="16" t="s">
        <v>6</v>
      </c>
      <c r="L166" s="197"/>
      <c r="M166" s="197"/>
      <c r="N166" s="197"/>
      <c r="O166" s="197"/>
      <c r="P166" s="220"/>
      <c r="Q166" s="197"/>
      <c r="R166" s="197"/>
      <c r="S166" s="197"/>
      <c r="T166" s="2"/>
    </row>
    <row r="167" spans="1:30" ht="408.75" customHeight="1" thickBot="1" x14ac:dyDescent="0.3">
      <c r="B167" s="37" t="s">
        <v>45</v>
      </c>
      <c r="C167" s="70">
        <v>1</v>
      </c>
      <c r="D167" s="61" t="s">
        <v>166</v>
      </c>
      <c r="E167" s="38" t="s">
        <v>31</v>
      </c>
      <c r="F167" s="38" t="s">
        <v>165</v>
      </c>
      <c r="G167" s="38" t="s">
        <v>93</v>
      </c>
      <c r="H167" s="38">
        <v>2300</v>
      </c>
      <c r="I167" s="74">
        <v>2.2000000000000002</v>
      </c>
      <c r="J167" s="74" t="s">
        <v>102</v>
      </c>
      <c r="K167" s="74" t="s">
        <v>102</v>
      </c>
      <c r="L167" s="38" t="s">
        <v>102</v>
      </c>
      <c r="M167" s="38" t="s">
        <v>28</v>
      </c>
      <c r="N167" s="38" t="s">
        <v>177</v>
      </c>
      <c r="O167" s="38"/>
      <c r="P167" s="81"/>
      <c r="Q167" s="22"/>
      <c r="R167" s="41">
        <f>P167+Q167</f>
        <v>0</v>
      </c>
      <c r="S167" s="39">
        <f>R167*C167</f>
        <v>0</v>
      </c>
    </row>
    <row r="168" spans="1:30" ht="37.5" customHeight="1" thickBot="1" x14ac:dyDescent="0.35">
      <c r="A168" s="3"/>
      <c r="B168" s="154" t="s">
        <v>65</v>
      </c>
      <c r="C168" s="155"/>
      <c r="D168" s="155"/>
      <c r="E168" s="155"/>
      <c r="F168" s="155"/>
      <c r="G168" s="155"/>
      <c r="H168" s="155"/>
      <c r="I168" s="155"/>
      <c r="J168" s="155"/>
      <c r="K168" s="155"/>
      <c r="L168" s="155"/>
      <c r="M168" s="155"/>
      <c r="N168" s="156"/>
      <c r="O168" s="54"/>
      <c r="P168" s="45"/>
      <c r="Q168" s="136">
        <f>SUM(S26:S167)</f>
        <v>0</v>
      </c>
      <c r="R168" s="137"/>
      <c r="S168" s="138"/>
      <c r="T168" s="3"/>
      <c r="U168" s="3"/>
      <c r="V168" s="3"/>
      <c r="W168" s="3"/>
      <c r="X168" s="3"/>
      <c r="Y168" s="3"/>
      <c r="Z168" s="3"/>
      <c r="AA168" s="3"/>
      <c r="AB168" s="3"/>
      <c r="AC168" s="3"/>
      <c r="AD168" s="3"/>
    </row>
    <row r="169" spans="1:30" ht="22.5" customHeight="1" x14ac:dyDescent="0.3">
      <c r="A169" s="3"/>
      <c r="B169" s="148" t="s">
        <v>66</v>
      </c>
      <c r="C169" s="149"/>
      <c r="D169" s="149"/>
      <c r="E169" s="149"/>
      <c r="F169" s="149"/>
      <c r="G169" s="149"/>
      <c r="H169" s="149"/>
      <c r="I169" s="149"/>
      <c r="J169" s="149"/>
      <c r="K169" s="149"/>
      <c r="L169" s="149"/>
      <c r="M169" s="149"/>
      <c r="N169" s="17">
        <v>0</v>
      </c>
      <c r="O169" s="77"/>
      <c r="P169" s="46"/>
      <c r="Q169" s="236">
        <f>Q168*N169</f>
        <v>0</v>
      </c>
      <c r="R169" s="237"/>
      <c r="S169" s="238"/>
      <c r="T169" s="3"/>
      <c r="U169" s="3"/>
      <c r="V169" s="3"/>
      <c r="W169" s="3"/>
      <c r="X169" s="3"/>
      <c r="Y169" s="3"/>
      <c r="Z169" s="3"/>
      <c r="AA169" s="3"/>
      <c r="AB169" s="3"/>
      <c r="AC169" s="3"/>
      <c r="AD169" s="3"/>
    </row>
    <row r="170" spans="1:30" ht="22.5" customHeight="1" x14ac:dyDescent="0.3">
      <c r="A170" s="3"/>
      <c r="B170" s="150" t="s">
        <v>67</v>
      </c>
      <c r="C170" s="151"/>
      <c r="D170" s="151"/>
      <c r="E170" s="151"/>
      <c r="F170" s="151"/>
      <c r="G170" s="151"/>
      <c r="H170" s="151"/>
      <c r="I170" s="151"/>
      <c r="J170" s="151"/>
      <c r="K170" s="151"/>
      <c r="L170" s="151"/>
      <c r="M170" s="151"/>
      <c r="N170" s="18">
        <v>0</v>
      </c>
      <c r="O170" s="78"/>
      <c r="P170" s="47"/>
      <c r="Q170" s="130">
        <f>Q168*N170</f>
        <v>0</v>
      </c>
      <c r="R170" s="131"/>
      <c r="S170" s="132"/>
      <c r="T170" s="3"/>
      <c r="U170" s="3"/>
      <c r="V170" s="3"/>
      <c r="W170" s="3"/>
      <c r="X170" s="3"/>
      <c r="Y170" s="3"/>
      <c r="Z170" s="3"/>
      <c r="AA170" s="3"/>
      <c r="AB170" s="3"/>
      <c r="AC170" s="3"/>
      <c r="AD170" s="3"/>
    </row>
    <row r="171" spans="1:30" ht="22.5" customHeight="1" x14ac:dyDescent="0.3">
      <c r="A171" s="3"/>
      <c r="B171" s="150" t="s">
        <v>68</v>
      </c>
      <c r="C171" s="151"/>
      <c r="D171" s="151"/>
      <c r="E171" s="151"/>
      <c r="F171" s="151"/>
      <c r="G171" s="151"/>
      <c r="H171" s="151"/>
      <c r="I171" s="151"/>
      <c r="J171" s="151"/>
      <c r="K171" s="151"/>
      <c r="L171" s="151"/>
      <c r="M171" s="151"/>
      <c r="N171" s="18">
        <v>0</v>
      </c>
      <c r="O171" s="78"/>
      <c r="P171" s="47"/>
      <c r="Q171" s="130">
        <f>Q168*N171</f>
        <v>0</v>
      </c>
      <c r="R171" s="131"/>
      <c r="S171" s="132"/>
      <c r="T171" s="3"/>
      <c r="U171" s="3"/>
      <c r="V171" s="3"/>
      <c r="W171" s="3"/>
      <c r="X171" s="3"/>
      <c r="Y171" s="3"/>
      <c r="Z171" s="3"/>
      <c r="AA171" s="3"/>
      <c r="AB171" s="3"/>
      <c r="AC171" s="3"/>
      <c r="AD171" s="3"/>
    </row>
    <row r="172" spans="1:30" ht="22.5" customHeight="1" x14ac:dyDescent="0.3">
      <c r="A172" s="3"/>
      <c r="B172" s="150" t="s">
        <v>69</v>
      </c>
      <c r="C172" s="151"/>
      <c r="D172" s="151"/>
      <c r="E172" s="151"/>
      <c r="F172" s="151"/>
      <c r="G172" s="151"/>
      <c r="H172" s="151"/>
      <c r="I172" s="151"/>
      <c r="J172" s="151"/>
      <c r="K172" s="151"/>
      <c r="L172" s="151"/>
      <c r="M172" s="151"/>
      <c r="N172" s="18">
        <v>0</v>
      </c>
      <c r="O172" s="78"/>
      <c r="P172" s="47"/>
      <c r="Q172" s="133">
        <f>Q171*N172</f>
        <v>0</v>
      </c>
      <c r="R172" s="134"/>
      <c r="S172" s="135"/>
      <c r="T172" s="3"/>
      <c r="U172" s="3"/>
      <c r="V172" s="3"/>
      <c r="W172" s="3"/>
      <c r="X172" s="3"/>
      <c r="Y172" s="3"/>
      <c r="Z172" s="3"/>
      <c r="AA172" s="3"/>
      <c r="AB172" s="3"/>
      <c r="AC172" s="3"/>
      <c r="AD172" s="3"/>
    </row>
    <row r="173" spans="1:30" ht="22.5" customHeight="1" thickBot="1" x14ac:dyDescent="0.35">
      <c r="A173" s="3"/>
      <c r="B173" s="152" t="s">
        <v>70</v>
      </c>
      <c r="C173" s="153"/>
      <c r="D173" s="153"/>
      <c r="E173" s="153"/>
      <c r="F173" s="153"/>
      <c r="G173" s="153"/>
      <c r="H173" s="153"/>
      <c r="I173" s="153"/>
      <c r="J173" s="153"/>
      <c r="K173" s="153"/>
      <c r="L173" s="153"/>
      <c r="M173" s="153"/>
      <c r="N173" s="19">
        <v>0.19</v>
      </c>
      <c r="O173" s="79"/>
      <c r="P173" s="48"/>
      <c r="Q173" s="157">
        <f>Q168*N173</f>
        <v>0</v>
      </c>
      <c r="R173" s="158"/>
      <c r="S173" s="159"/>
      <c r="T173" s="3"/>
      <c r="U173" s="3"/>
      <c r="V173" s="3"/>
      <c r="W173" s="3"/>
      <c r="X173" s="3"/>
      <c r="Y173" s="3"/>
      <c r="Z173" s="3"/>
      <c r="AA173" s="3"/>
      <c r="AB173" s="3"/>
      <c r="AC173" s="3"/>
      <c r="AD173" s="3"/>
    </row>
    <row r="174" spans="1:30" ht="37.5" customHeight="1" thickBot="1" x14ac:dyDescent="0.35">
      <c r="A174" s="3"/>
      <c r="B174" s="154" t="s">
        <v>71</v>
      </c>
      <c r="C174" s="155"/>
      <c r="D174" s="155"/>
      <c r="E174" s="155"/>
      <c r="F174" s="155"/>
      <c r="G174" s="155"/>
      <c r="H174" s="155"/>
      <c r="I174" s="155"/>
      <c r="J174" s="155"/>
      <c r="K174" s="155"/>
      <c r="L174" s="155"/>
      <c r="M174" s="155"/>
      <c r="N174" s="156"/>
      <c r="O174" s="54"/>
      <c r="P174" s="45"/>
      <c r="Q174" s="136">
        <f>ROUND(SUM(Q168:S173),0)</f>
        <v>0</v>
      </c>
      <c r="R174" s="137"/>
      <c r="S174" s="138"/>
      <c r="T174" s="3"/>
      <c r="U174" s="3"/>
      <c r="V174" s="3"/>
      <c r="W174" s="3"/>
      <c r="X174" s="3"/>
      <c r="Y174" s="3"/>
      <c r="Z174" s="3"/>
      <c r="AA174" s="3"/>
      <c r="AB174" s="3"/>
      <c r="AC174" s="3"/>
      <c r="AD174" s="3"/>
    </row>
    <row r="175" spans="1:30" ht="10.5" customHeight="1" thickBot="1" x14ac:dyDescent="0.35">
      <c r="A175" s="1"/>
      <c r="B175" s="3"/>
      <c r="C175" s="62"/>
      <c r="D175" s="57"/>
      <c r="E175" s="57"/>
      <c r="F175" s="3"/>
      <c r="G175" s="3"/>
      <c r="H175" s="3"/>
      <c r="I175" s="3"/>
      <c r="J175" s="3"/>
      <c r="K175" s="3"/>
      <c r="L175" s="3"/>
      <c r="M175" s="3"/>
      <c r="N175" s="3"/>
      <c r="O175" s="3"/>
      <c r="P175" s="42"/>
      <c r="Q175" s="3"/>
      <c r="R175" s="3"/>
      <c r="S175" s="3"/>
      <c r="T175" s="3"/>
      <c r="U175" s="3"/>
      <c r="V175" s="3"/>
      <c r="W175" s="3"/>
      <c r="X175" s="3"/>
      <c r="Y175" s="3"/>
      <c r="Z175" s="3"/>
      <c r="AA175" s="3"/>
      <c r="AB175" s="3"/>
      <c r="AC175" s="3"/>
      <c r="AD175" s="3"/>
    </row>
    <row r="176" spans="1:30" ht="36.75" customHeight="1" thickBot="1" x14ac:dyDescent="0.3">
      <c r="A176" s="11"/>
      <c r="B176" s="108" t="s">
        <v>72</v>
      </c>
      <c r="C176" s="109"/>
      <c r="D176" s="109"/>
      <c r="E176" s="109"/>
      <c r="F176" s="109"/>
      <c r="G176" s="109"/>
      <c r="H176" s="109"/>
      <c r="I176" s="109"/>
      <c r="J176" s="109"/>
      <c r="K176" s="109"/>
      <c r="L176" s="109"/>
      <c r="M176" s="109"/>
      <c r="N176" s="109"/>
      <c r="O176" s="109"/>
      <c r="P176" s="109"/>
      <c r="Q176" s="109"/>
      <c r="R176" s="109"/>
      <c r="S176" s="110"/>
      <c r="T176" s="11"/>
      <c r="U176" s="11"/>
      <c r="V176" s="11"/>
      <c r="W176" s="11"/>
      <c r="X176" s="11"/>
      <c r="Y176" s="11"/>
      <c r="Z176" s="11"/>
      <c r="AA176" s="11"/>
      <c r="AB176" s="11"/>
      <c r="AC176" s="11"/>
      <c r="AD176" s="11"/>
    </row>
    <row r="177" spans="1:30" ht="5.25" customHeight="1" thickBot="1" x14ac:dyDescent="0.35">
      <c r="A177" s="3"/>
      <c r="B177" s="7"/>
      <c r="C177" s="68"/>
      <c r="D177" s="56"/>
      <c r="E177" s="56"/>
      <c r="F177" s="7"/>
      <c r="G177" s="7"/>
      <c r="H177" s="7"/>
      <c r="I177" s="3"/>
      <c r="J177" s="3"/>
      <c r="K177" s="3"/>
      <c r="L177" s="1"/>
      <c r="M177" s="1"/>
      <c r="N177" s="1"/>
      <c r="O177" s="1"/>
      <c r="P177" s="43"/>
      <c r="Q177" s="1"/>
      <c r="R177" s="1"/>
      <c r="S177" s="1"/>
      <c r="T177" s="1"/>
      <c r="U177" s="1"/>
      <c r="V177" s="1"/>
      <c r="W177" s="1"/>
      <c r="X177" s="1"/>
      <c r="Y177" s="1"/>
      <c r="Z177" s="1"/>
      <c r="AA177" s="1"/>
      <c r="AB177" s="1"/>
      <c r="AC177" s="1"/>
      <c r="AD177" s="1"/>
    </row>
    <row r="178" spans="1:30" ht="24.75" customHeight="1" x14ac:dyDescent="0.3">
      <c r="A178" s="3"/>
      <c r="B178" s="111" t="s">
        <v>73</v>
      </c>
      <c r="C178" s="112"/>
      <c r="D178" s="112"/>
      <c r="E178" s="112"/>
      <c r="F178" s="112"/>
      <c r="G178" s="112"/>
      <c r="H178" s="112"/>
      <c r="I178" s="113"/>
      <c r="J178" s="221" t="s">
        <v>159</v>
      </c>
      <c r="K178" s="222"/>
      <c r="L178" s="86" t="s">
        <v>162</v>
      </c>
      <c r="M178" s="227" t="e">
        <f>Q174*L178</f>
        <v>#VALUE!</v>
      </c>
      <c r="N178" s="228"/>
      <c r="O178" s="228"/>
      <c r="P178" s="228"/>
      <c r="Q178" s="228"/>
      <c r="R178" s="228"/>
      <c r="S178" s="229"/>
      <c r="T178" s="3"/>
      <c r="U178" s="3"/>
      <c r="V178" s="3"/>
      <c r="W178" s="3"/>
      <c r="X178" s="3"/>
      <c r="Y178" s="3"/>
      <c r="Z178" s="3"/>
      <c r="AA178" s="3"/>
      <c r="AB178" s="3"/>
      <c r="AC178" s="3"/>
      <c r="AD178" s="3"/>
    </row>
    <row r="179" spans="1:30" ht="24.75" customHeight="1" x14ac:dyDescent="0.3">
      <c r="A179" s="3"/>
      <c r="B179" s="114"/>
      <c r="C179" s="115"/>
      <c r="D179" s="115"/>
      <c r="E179" s="115"/>
      <c r="F179" s="115"/>
      <c r="G179" s="115"/>
      <c r="H179" s="115"/>
      <c r="I179" s="116"/>
      <c r="J179" s="223" t="s">
        <v>160</v>
      </c>
      <c r="K179" s="224"/>
      <c r="L179" s="87" t="s">
        <v>162</v>
      </c>
      <c r="M179" s="230" t="e">
        <f>Q174*L179</f>
        <v>#VALUE!</v>
      </c>
      <c r="N179" s="231"/>
      <c r="O179" s="231"/>
      <c r="P179" s="231"/>
      <c r="Q179" s="231"/>
      <c r="R179" s="231"/>
      <c r="S179" s="232"/>
      <c r="T179" s="3"/>
      <c r="U179" s="3"/>
      <c r="V179" s="3"/>
      <c r="W179" s="3"/>
      <c r="X179" s="3"/>
      <c r="Y179" s="3"/>
      <c r="Z179" s="3"/>
      <c r="AA179" s="3"/>
      <c r="AB179" s="3"/>
      <c r="AC179" s="3"/>
      <c r="AD179" s="3"/>
    </row>
    <row r="180" spans="1:30" ht="24.75" customHeight="1" thickBot="1" x14ac:dyDescent="0.35">
      <c r="A180" s="3"/>
      <c r="B180" s="117"/>
      <c r="C180" s="118"/>
      <c r="D180" s="118"/>
      <c r="E180" s="118"/>
      <c r="F180" s="118"/>
      <c r="G180" s="118"/>
      <c r="H180" s="118"/>
      <c r="I180" s="119"/>
      <c r="J180" s="225" t="s">
        <v>161</v>
      </c>
      <c r="K180" s="226"/>
      <c r="L180" s="88" t="s">
        <v>162</v>
      </c>
      <c r="M180" s="233" t="e">
        <f>Q174*L180</f>
        <v>#VALUE!</v>
      </c>
      <c r="N180" s="234"/>
      <c r="O180" s="234"/>
      <c r="P180" s="234"/>
      <c r="Q180" s="234"/>
      <c r="R180" s="234"/>
      <c r="S180" s="235"/>
      <c r="T180" s="3"/>
      <c r="U180" s="3"/>
      <c r="V180" s="3"/>
      <c r="W180" s="3"/>
      <c r="X180" s="3"/>
      <c r="Y180" s="3"/>
      <c r="Z180" s="3"/>
      <c r="AA180" s="3"/>
      <c r="AB180" s="3"/>
      <c r="AC180" s="3"/>
      <c r="AD180" s="3"/>
    </row>
    <row r="181" spans="1:30" ht="10.5" customHeight="1" thickBot="1" x14ac:dyDescent="0.35">
      <c r="A181" s="1"/>
      <c r="B181" s="3"/>
      <c r="C181" s="62"/>
      <c r="D181" s="57"/>
      <c r="E181" s="57"/>
      <c r="F181" s="3"/>
      <c r="G181" s="3"/>
      <c r="H181" s="3"/>
      <c r="I181" s="3"/>
      <c r="J181" s="3"/>
      <c r="K181" s="3"/>
      <c r="L181" s="3"/>
      <c r="M181" s="3"/>
      <c r="N181" s="3"/>
      <c r="O181" s="3"/>
      <c r="P181" s="42"/>
      <c r="Q181" s="3"/>
      <c r="R181" s="3"/>
      <c r="S181" s="3"/>
      <c r="T181" s="3"/>
      <c r="U181" s="3"/>
      <c r="V181" s="3"/>
      <c r="W181" s="3"/>
      <c r="X181" s="3"/>
      <c r="Y181" s="3"/>
      <c r="Z181" s="3"/>
      <c r="AA181" s="3"/>
      <c r="AB181" s="3"/>
      <c r="AC181" s="3"/>
      <c r="AD181" s="3"/>
    </row>
    <row r="182" spans="1:30" ht="33.75" customHeight="1" thickBot="1" x14ac:dyDescent="0.3">
      <c r="B182" s="91" t="s">
        <v>74</v>
      </c>
      <c r="C182" s="92"/>
      <c r="D182" s="92"/>
      <c r="E182" s="92"/>
      <c r="F182" s="92"/>
      <c r="G182" s="92"/>
      <c r="H182" s="92"/>
      <c r="I182" s="92"/>
      <c r="J182" s="120"/>
      <c r="K182" s="121"/>
      <c r="L182" s="121"/>
      <c r="M182" s="121"/>
      <c r="N182" s="121"/>
      <c r="O182" s="121"/>
      <c r="P182" s="121"/>
      <c r="Q182" s="121"/>
      <c r="R182" s="121"/>
      <c r="S182" s="122"/>
    </row>
    <row r="183" spans="1:30" ht="10.5" customHeight="1" thickBot="1" x14ac:dyDescent="0.35">
      <c r="A183" s="1"/>
      <c r="B183" s="3"/>
      <c r="C183" s="62"/>
      <c r="D183" s="57"/>
      <c r="E183" s="57"/>
      <c r="F183" s="3"/>
      <c r="G183" s="3"/>
      <c r="H183" s="3"/>
      <c r="I183" s="3"/>
      <c r="J183" s="3"/>
      <c r="K183" s="3"/>
      <c r="L183" s="3"/>
      <c r="M183" s="3"/>
      <c r="N183" s="3"/>
      <c r="O183" s="3"/>
      <c r="P183" s="42"/>
      <c r="Q183" s="3"/>
      <c r="R183" s="3"/>
      <c r="S183" s="3"/>
      <c r="T183" s="3"/>
      <c r="U183" s="3"/>
      <c r="V183" s="3"/>
      <c r="W183" s="3"/>
      <c r="X183" s="3"/>
      <c r="Y183" s="3"/>
      <c r="Z183" s="3"/>
      <c r="AA183" s="3"/>
      <c r="AB183" s="3"/>
      <c r="AC183" s="3"/>
      <c r="AD183" s="3"/>
    </row>
    <row r="184" spans="1:30" ht="33.75" customHeight="1" thickBot="1" x14ac:dyDescent="0.3">
      <c r="B184" s="91" t="s">
        <v>75</v>
      </c>
      <c r="C184" s="92"/>
      <c r="D184" s="92"/>
      <c r="E184" s="92"/>
      <c r="F184" s="92"/>
      <c r="G184" s="92"/>
      <c r="H184" s="92"/>
      <c r="I184" s="92"/>
      <c r="J184" s="120"/>
      <c r="K184" s="121"/>
      <c r="L184" s="121"/>
      <c r="M184" s="121"/>
      <c r="N184" s="121"/>
      <c r="O184" s="121"/>
      <c r="P184" s="121"/>
      <c r="Q184" s="121"/>
      <c r="R184" s="121"/>
      <c r="S184" s="122"/>
    </row>
    <row r="185" spans="1:30" ht="10.5" customHeight="1" thickBot="1" x14ac:dyDescent="0.35">
      <c r="A185" s="1"/>
      <c r="B185" s="3"/>
      <c r="C185" s="62"/>
      <c r="D185" s="57"/>
      <c r="E185" s="57"/>
      <c r="F185" s="3"/>
      <c r="G185" s="3"/>
      <c r="H185" s="3"/>
      <c r="I185" s="3"/>
      <c r="J185" s="3"/>
      <c r="K185" s="3"/>
      <c r="L185" s="3"/>
      <c r="M185" s="3"/>
      <c r="N185" s="3"/>
      <c r="O185" s="3"/>
      <c r="P185" s="42"/>
      <c r="Q185" s="3"/>
      <c r="R185" s="3"/>
      <c r="S185" s="3"/>
      <c r="T185" s="3"/>
      <c r="U185" s="3"/>
      <c r="V185" s="3"/>
      <c r="W185" s="3"/>
      <c r="X185" s="3"/>
      <c r="Y185" s="3"/>
      <c r="Z185" s="3"/>
      <c r="AA185" s="3"/>
      <c r="AB185" s="3"/>
      <c r="AC185" s="3"/>
      <c r="AD185" s="3"/>
    </row>
    <row r="186" spans="1:30" ht="78.75" customHeight="1" thickBot="1" x14ac:dyDescent="0.3">
      <c r="B186" s="91" t="s">
        <v>76</v>
      </c>
      <c r="C186" s="92"/>
      <c r="D186" s="92"/>
      <c r="E186" s="92"/>
      <c r="F186" s="92"/>
      <c r="G186" s="92"/>
      <c r="H186" s="92"/>
      <c r="I186" s="92"/>
      <c r="J186" s="120"/>
      <c r="K186" s="121"/>
      <c r="L186" s="121"/>
      <c r="M186" s="121"/>
      <c r="N186" s="121"/>
      <c r="O186" s="121"/>
      <c r="P186" s="121"/>
      <c r="Q186" s="121"/>
      <c r="R186" s="121"/>
      <c r="S186" s="122"/>
    </row>
    <row r="187" spans="1:30" ht="10.5" customHeight="1" thickBot="1" x14ac:dyDescent="0.35">
      <c r="A187" s="1"/>
      <c r="B187" s="3"/>
      <c r="C187" s="62"/>
      <c r="D187" s="57"/>
      <c r="E187" s="57"/>
      <c r="F187" s="3"/>
      <c r="G187" s="3"/>
      <c r="H187" s="3"/>
      <c r="I187" s="3"/>
      <c r="J187" s="3"/>
      <c r="K187" s="3"/>
      <c r="L187" s="3"/>
      <c r="M187" s="3"/>
      <c r="N187" s="3"/>
      <c r="O187" s="3"/>
      <c r="P187" s="42"/>
      <c r="Q187" s="3"/>
      <c r="R187" s="3"/>
      <c r="S187" s="3"/>
      <c r="T187" s="3"/>
      <c r="U187" s="3"/>
      <c r="V187" s="3"/>
      <c r="W187" s="3"/>
      <c r="X187" s="3"/>
      <c r="Y187" s="3"/>
      <c r="Z187" s="3"/>
      <c r="AA187" s="3"/>
      <c r="AB187" s="3"/>
      <c r="AC187" s="3"/>
      <c r="AD187" s="3"/>
    </row>
    <row r="188" spans="1:30" ht="15.75" customHeight="1" thickBot="1" x14ac:dyDescent="0.3">
      <c r="B188" s="124" t="s">
        <v>77</v>
      </c>
      <c r="C188" s="125"/>
      <c r="D188" s="125"/>
      <c r="E188" s="125"/>
      <c r="F188" s="125"/>
      <c r="G188" s="125"/>
      <c r="H188" s="125"/>
      <c r="I188" s="125"/>
      <c r="J188" s="125"/>
      <c r="K188" s="125"/>
      <c r="L188" s="125"/>
      <c r="M188" s="125"/>
      <c r="N188" s="125"/>
      <c r="O188" s="125"/>
      <c r="P188" s="125"/>
      <c r="Q188" s="125"/>
      <c r="R188" s="125"/>
      <c r="S188" s="126"/>
    </row>
    <row r="189" spans="1:30" ht="15.75" customHeight="1" thickBot="1" x14ac:dyDescent="0.3">
      <c r="B189" s="139" t="s">
        <v>78</v>
      </c>
      <c r="C189" s="140"/>
      <c r="D189" s="140"/>
      <c r="E189" s="140"/>
      <c r="F189" s="140"/>
      <c r="G189" s="140"/>
      <c r="H189" s="140"/>
      <c r="I189" s="140"/>
      <c r="J189" s="140"/>
      <c r="K189" s="140"/>
      <c r="L189" s="140"/>
      <c r="M189" s="140"/>
      <c r="N189" s="140"/>
      <c r="O189" s="140"/>
      <c r="P189" s="140"/>
      <c r="Q189" s="140"/>
      <c r="R189" s="140"/>
      <c r="S189" s="141"/>
    </row>
    <row r="190" spans="1:30" ht="141.75" customHeight="1" thickBot="1" x14ac:dyDescent="0.3">
      <c r="B190" s="142"/>
      <c r="C190" s="143"/>
      <c r="D190" s="143"/>
      <c r="E190" s="143"/>
      <c r="F190" s="143"/>
      <c r="G190" s="143"/>
      <c r="H190" s="143"/>
      <c r="I190" s="143"/>
      <c r="J190" s="143"/>
      <c r="K190" s="143"/>
      <c r="L190" s="143"/>
      <c r="M190" s="143"/>
      <c r="N190" s="143"/>
      <c r="O190" s="143"/>
      <c r="P190" s="143"/>
      <c r="Q190" s="143"/>
      <c r="R190" s="143"/>
      <c r="S190" s="144"/>
    </row>
    <row r="191" spans="1:30" ht="15.75" customHeight="1" thickBot="1" x14ac:dyDescent="0.3">
      <c r="B191" s="139" t="s">
        <v>79</v>
      </c>
      <c r="C191" s="140"/>
      <c r="D191" s="140"/>
      <c r="E191" s="140"/>
      <c r="F191" s="140"/>
      <c r="G191" s="140"/>
      <c r="H191" s="140"/>
      <c r="I191" s="140"/>
      <c r="J191" s="140"/>
      <c r="K191" s="140"/>
      <c r="L191" s="140"/>
      <c r="M191" s="140"/>
      <c r="N191" s="140"/>
      <c r="O191" s="140"/>
      <c r="P191" s="140"/>
      <c r="Q191" s="140"/>
      <c r="R191" s="140"/>
      <c r="S191" s="141"/>
    </row>
    <row r="192" spans="1:30" ht="183" customHeight="1" thickBot="1" x14ac:dyDescent="0.3">
      <c r="B192" s="145" t="s">
        <v>80</v>
      </c>
      <c r="C192" s="146"/>
      <c r="D192" s="146"/>
      <c r="E192" s="146"/>
      <c r="F192" s="146"/>
      <c r="G192" s="146"/>
      <c r="H192" s="146"/>
      <c r="I192" s="146"/>
      <c r="J192" s="146"/>
      <c r="K192" s="146"/>
      <c r="L192" s="146"/>
      <c r="M192" s="146"/>
      <c r="N192" s="146"/>
      <c r="O192" s="146"/>
      <c r="P192" s="146"/>
      <c r="Q192" s="146"/>
      <c r="R192" s="146"/>
      <c r="S192" s="147"/>
    </row>
    <row r="193" spans="2:20" ht="17.25" thickBot="1" x14ac:dyDescent="0.3">
      <c r="B193" s="123"/>
      <c r="C193" s="123"/>
      <c r="D193" s="123"/>
      <c r="E193" s="123"/>
      <c r="F193" s="123"/>
      <c r="G193" s="123"/>
      <c r="H193" s="123"/>
      <c r="I193" s="123"/>
      <c r="J193" s="123"/>
      <c r="K193" s="123"/>
      <c r="L193" s="123"/>
      <c r="M193" s="123"/>
      <c r="N193" s="123"/>
      <c r="O193" s="123"/>
      <c r="P193" s="123"/>
      <c r="Q193" s="123"/>
      <c r="R193" s="123"/>
      <c r="S193" s="123"/>
    </row>
    <row r="194" spans="2:20" ht="15.75" customHeight="1" thickBot="1" x14ac:dyDescent="0.3">
      <c r="B194" s="124" t="s">
        <v>81</v>
      </c>
      <c r="C194" s="125"/>
      <c r="D194" s="125"/>
      <c r="E194" s="125"/>
      <c r="F194" s="125"/>
      <c r="G194" s="125"/>
      <c r="H194" s="125"/>
      <c r="I194" s="125"/>
      <c r="J194" s="125"/>
      <c r="K194" s="125"/>
      <c r="L194" s="125"/>
      <c r="M194" s="125"/>
      <c r="N194" s="125"/>
      <c r="O194" s="125"/>
      <c r="P194" s="125"/>
      <c r="Q194" s="125"/>
      <c r="R194" s="125"/>
      <c r="S194" s="126"/>
    </row>
    <row r="195" spans="2:20" ht="191.25" customHeight="1" thickBot="1" x14ac:dyDescent="0.3">
      <c r="B195" s="127" t="s">
        <v>163</v>
      </c>
      <c r="C195" s="128"/>
      <c r="D195" s="128"/>
      <c r="E195" s="128"/>
      <c r="F195" s="128"/>
      <c r="G195" s="128"/>
      <c r="H195" s="128"/>
      <c r="I195" s="128"/>
      <c r="J195" s="128"/>
      <c r="K195" s="128"/>
      <c r="L195" s="128"/>
      <c r="M195" s="128"/>
      <c r="N195" s="128"/>
      <c r="O195" s="128"/>
      <c r="P195" s="128"/>
      <c r="Q195" s="128"/>
      <c r="R195" s="128"/>
      <c r="S195" s="129"/>
    </row>
    <row r="196" spans="2:20" ht="17.25" thickBot="1" x14ac:dyDescent="0.35">
      <c r="B196" s="7"/>
      <c r="C196" s="68"/>
      <c r="D196" s="56"/>
      <c r="E196" s="56"/>
      <c r="F196" s="7"/>
      <c r="G196" s="7"/>
      <c r="H196" s="7"/>
      <c r="I196" s="3"/>
      <c r="J196" s="3"/>
      <c r="K196" s="3"/>
    </row>
    <row r="197" spans="2:20" ht="16.5" x14ac:dyDescent="0.3">
      <c r="B197" s="25"/>
      <c r="C197" s="71"/>
      <c r="D197" s="58"/>
      <c r="E197" s="58"/>
      <c r="F197" s="27"/>
      <c r="G197" s="27"/>
      <c r="H197" s="27"/>
      <c r="I197" s="27"/>
      <c r="J197" s="27"/>
      <c r="K197" s="27"/>
      <c r="L197" s="27"/>
      <c r="M197" s="27"/>
      <c r="N197" s="26"/>
      <c r="O197" s="26"/>
      <c r="P197" s="50"/>
      <c r="Q197" s="28"/>
      <c r="R197" s="28"/>
      <c r="S197" s="28"/>
      <c r="T197" s="29"/>
    </row>
    <row r="198" spans="2:20" ht="16.5" x14ac:dyDescent="0.3">
      <c r="B198" s="30"/>
      <c r="C198" s="68"/>
      <c r="D198" s="56"/>
      <c r="E198" s="56"/>
      <c r="N198" s="7"/>
      <c r="O198" s="7"/>
      <c r="P198" s="51"/>
      <c r="Q198" s="3"/>
      <c r="R198" s="3"/>
      <c r="S198" s="3"/>
      <c r="T198" s="31"/>
    </row>
    <row r="199" spans="2:20" ht="16.5" x14ac:dyDescent="0.3">
      <c r="B199" s="30"/>
      <c r="C199" s="68"/>
      <c r="D199" s="56"/>
      <c r="E199" s="56"/>
      <c r="N199" s="7"/>
      <c r="O199" s="7"/>
      <c r="P199" s="51"/>
      <c r="Q199" s="3"/>
      <c r="R199" s="3"/>
      <c r="S199" s="3"/>
      <c r="T199" s="31"/>
    </row>
    <row r="200" spans="2:20" ht="16.5" x14ac:dyDescent="0.3">
      <c r="B200" s="30"/>
      <c r="C200" s="68"/>
      <c r="D200" s="56"/>
      <c r="E200" s="56"/>
      <c r="N200" s="7"/>
      <c r="O200" s="7"/>
      <c r="P200" s="51"/>
      <c r="Q200" s="3"/>
      <c r="R200" s="3"/>
      <c r="S200" s="3"/>
      <c r="T200" s="31"/>
    </row>
    <row r="201" spans="2:20" ht="16.5" x14ac:dyDescent="0.3">
      <c r="B201" s="30"/>
      <c r="C201" s="68"/>
      <c r="D201" s="56"/>
      <c r="E201" s="56"/>
      <c r="N201" s="7"/>
      <c r="O201" s="7"/>
      <c r="P201" s="51"/>
      <c r="Q201" s="3"/>
      <c r="R201" s="3"/>
      <c r="S201" s="3"/>
      <c r="T201" s="31"/>
    </row>
    <row r="202" spans="2:20" ht="16.5" customHeight="1" x14ac:dyDescent="0.25">
      <c r="B202" s="99" t="s">
        <v>82</v>
      </c>
      <c r="C202" s="100"/>
      <c r="D202" s="100"/>
      <c r="E202" s="100"/>
      <c r="F202" s="100"/>
      <c r="G202" s="100"/>
      <c r="N202" s="103" t="s">
        <v>82</v>
      </c>
      <c r="O202" s="103"/>
      <c r="P202" s="103"/>
      <c r="Q202" s="103"/>
      <c r="R202" s="103"/>
      <c r="S202" s="103"/>
      <c r="T202" s="107"/>
    </row>
    <row r="203" spans="2:20" x14ac:dyDescent="0.25">
      <c r="B203" s="101" t="s">
        <v>83</v>
      </c>
      <c r="C203" s="89"/>
      <c r="D203" s="89"/>
      <c r="E203" s="89"/>
      <c r="F203" s="89"/>
      <c r="G203" s="89"/>
      <c r="N203" s="89">
        <f>L13</f>
        <v>0</v>
      </c>
      <c r="O203" s="89"/>
      <c r="P203" s="89"/>
      <c r="Q203" s="89"/>
      <c r="R203" s="89"/>
      <c r="S203" s="89"/>
      <c r="T203" s="90"/>
    </row>
    <row r="204" spans="2:20" ht="16.5" customHeight="1" x14ac:dyDescent="0.25">
      <c r="B204" s="102" t="s">
        <v>84</v>
      </c>
      <c r="C204" s="103"/>
      <c r="D204" s="103"/>
      <c r="E204" s="103"/>
      <c r="F204" s="103"/>
      <c r="G204" s="103"/>
      <c r="N204" s="93" t="str">
        <f>L14</f>
        <v>NIT.</v>
      </c>
      <c r="O204" s="93"/>
      <c r="P204" s="93"/>
      <c r="Q204" s="93"/>
      <c r="R204" s="93"/>
      <c r="S204" s="93"/>
      <c r="T204" s="94"/>
    </row>
    <row r="205" spans="2:20" x14ac:dyDescent="0.25">
      <c r="B205" s="104" t="s">
        <v>85</v>
      </c>
      <c r="C205" s="105"/>
      <c r="D205" s="105"/>
      <c r="E205" s="105"/>
      <c r="F205" s="105"/>
      <c r="G205" s="105"/>
      <c r="N205" s="95" t="s">
        <v>88</v>
      </c>
      <c r="O205" s="95"/>
      <c r="P205" s="95"/>
      <c r="Q205" s="95"/>
      <c r="R205" s="95"/>
      <c r="S205" s="95"/>
      <c r="T205" s="96"/>
    </row>
    <row r="206" spans="2:20" ht="16.5" x14ac:dyDescent="0.25">
      <c r="B206" s="106" t="s">
        <v>86</v>
      </c>
      <c r="C206" s="93"/>
      <c r="D206" s="93"/>
      <c r="E206" s="93"/>
      <c r="F206" s="93"/>
      <c r="G206" s="93"/>
      <c r="N206" s="97" t="s">
        <v>87</v>
      </c>
      <c r="O206" s="97"/>
      <c r="P206" s="97"/>
      <c r="Q206" s="97"/>
      <c r="R206" s="97"/>
      <c r="S206" s="97"/>
      <c r="T206" s="98"/>
    </row>
    <row r="207" spans="2:20" ht="17.25" thickBot="1" x14ac:dyDescent="0.3">
      <c r="B207" s="32"/>
      <c r="C207" s="72"/>
      <c r="D207" s="33"/>
      <c r="E207" s="34"/>
      <c r="F207" s="35"/>
      <c r="G207" s="35"/>
      <c r="H207" s="35"/>
      <c r="I207" s="35"/>
      <c r="J207" s="35"/>
      <c r="K207" s="35"/>
      <c r="L207" s="35"/>
      <c r="M207" s="35"/>
      <c r="N207" s="34"/>
      <c r="O207" s="34"/>
      <c r="P207" s="52"/>
      <c r="Q207" s="34"/>
      <c r="R207" s="34"/>
      <c r="S207" s="33"/>
      <c r="T207" s="36"/>
    </row>
    <row r="208" spans="2:20" ht="16.5" x14ac:dyDescent="0.3">
      <c r="B208" s="3"/>
      <c r="C208" s="62"/>
      <c r="D208" s="57"/>
      <c r="E208" s="57"/>
      <c r="F208" s="3"/>
      <c r="G208" s="3"/>
      <c r="H208" s="3"/>
      <c r="I208" s="3"/>
      <c r="J208" s="3"/>
      <c r="K208" s="3"/>
    </row>
  </sheetData>
  <mergeCells count="243">
    <mergeCell ref="S165:S166"/>
    <mergeCell ref="J178:K178"/>
    <mergeCell ref="J179:K179"/>
    <mergeCell ref="J180:K180"/>
    <mergeCell ref="M178:S178"/>
    <mergeCell ref="M179:S179"/>
    <mergeCell ref="M180:S180"/>
    <mergeCell ref="B164:S164"/>
    <mergeCell ref="B165:B166"/>
    <mergeCell ref="C165:C166"/>
    <mergeCell ref="D165:D166"/>
    <mergeCell ref="E165:E166"/>
    <mergeCell ref="F165:F166"/>
    <mergeCell ref="G165:G166"/>
    <mergeCell ref="H165:I165"/>
    <mergeCell ref="J165:K165"/>
    <mergeCell ref="L165:L166"/>
    <mergeCell ref="M165:M166"/>
    <mergeCell ref="N165:N166"/>
    <mergeCell ref="O165:O166"/>
    <mergeCell ref="P165:P166"/>
    <mergeCell ref="Q165:Q166"/>
    <mergeCell ref="R165:R166"/>
    <mergeCell ref="Q169:S169"/>
    <mergeCell ref="B159:K159"/>
    <mergeCell ref="L159:S159"/>
    <mergeCell ref="B160:K160"/>
    <mergeCell ref="L160:S160"/>
    <mergeCell ref="B162:S162"/>
    <mergeCell ref="B156:K156"/>
    <mergeCell ref="L156:S156"/>
    <mergeCell ref="B157:K157"/>
    <mergeCell ref="L157:S157"/>
    <mergeCell ref="B158:K158"/>
    <mergeCell ref="L158:S158"/>
    <mergeCell ref="B149:S149"/>
    <mergeCell ref="Q150:S150"/>
    <mergeCell ref="B152:S152"/>
    <mergeCell ref="B154:S154"/>
    <mergeCell ref="B155:K155"/>
    <mergeCell ref="L155:S155"/>
    <mergeCell ref="S131:S132"/>
    <mergeCell ref="D144:P147"/>
    <mergeCell ref="Q144:S144"/>
    <mergeCell ref="Q145:S145"/>
    <mergeCell ref="Q146:S146"/>
    <mergeCell ref="Q147:S147"/>
    <mergeCell ref="B130:S130"/>
    <mergeCell ref="B131:B132"/>
    <mergeCell ref="C131:C132"/>
    <mergeCell ref="D131:D132"/>
    <mergeCell ref="E131:E132"/>
    <mergeCell ref="F131:F132"/>
    <mergeCell ref="G131:G132"/>
    <mergeCell ref="H131:I131"/>
    <mergeCell ref="J131:K131"/>
    <mergeCell ref="L131:L132"/>
    <mergeCell ref="M131:M132"/>
    <mergeCell ref="N131:N132"/>
    <mergeCell ref="O131:O132"/>
    <mergeCell ref="P131:P132"/>
    <mergeCell ref="Q131:Q132"/>
    <mergeCell ref="R131:R132"/>
    <mergeCell ref="B125:K125"/>
    <mergeCell ref="L125:S125"/>
    <mergeCell ref="B126:K126"/>
    <mergeCell ref="L126:S126"/>
    <mergeCell ref="B128:S128"/>
    <mergeCell ref="B122:K122"/>
    <mergeCell ref="L122:S122"/>
    <mergeCell ref="B123:K123"/>
    <mergeCell ref="L123:S123"/>
    <mergeCell ref="B124:K124"/>
    <mergeCell ref="L124:S124"/>
    <mergeCell ref="B115:S115"/>
    <mergeCell ref="Q116:S116"/>
    <mergeCell ref="B118:S118"/>
    <mergeCell ref="B120:S120"/>
    <mergeCell ref="B121:K121"/>
    <mergeCell ref="L121:S121"/>
    <mergeCell ref="S97:S98"/>
    <mergeCell ref="D110:P113"/>
    <mergeCell ref="Q110:S110"/>
    <mergeCell ref="Q111:S111"/>
    <mergeCell ref="Q112:S112"/>
    <mergeCell ref="Q113:S113"/>
    <mergeCell ref="B96:S96"/>
    <mergeCell ref="B97:B98"/>
    <mergeCell ref="C97:C98"/>
    <mergeCell ref="D97:D98"/>
    <mergeCell ref="E97:E98"/>
    <mergeCell ref="F97:F98"/>
    <mergeCell ref="G97:G98"/>
    <mergeCell ref="H97:I97"/>
    <mergeCell ref="J97:K97"/>
    <mergeCell ref="L97:L98"/>
    <mergeCell ref="M97:M98"/>
    <mergeCell ref="N97:N98"/>
    <mergeCell ref="O97:O98"/>
    <mergeCell ref="P97:P98"/>
    <mergeCell ref="Q97:Q98"/>
    <mergeCell ref="R97:R98"/>
    <mergeCell ref="B91:K91"/>
    <mergeCell ref="L91:S91"/>
    <mergeCell ref="B92:K92"/>
    <mergeCell ref="L92:S92"/>
    <mergeCell ref="B94:S94"/>
    <mergeCell ref="B88:K88"/>
    <mergeCell ref="L88:S88"/>
    <mergeCell ref="B89:K89"/>
    <mergeCell ref="L89:S89"/>
    <mergeCell ref="B90:K90"/>
    <mergeCell ref="L90:S90"/>
    <mergeCell ref="B81:S81"/>
    <mergeCell ref="Q82:S82"/>
    <mergeCell ref="B84:S84"/>
    <mergeCell ref="B86:S86"/>
    <mergeCell ref="B87:K87"/>
    <mergeCell ref="L87:S87"/>
    <mergeCell ref="S60:S61"/>
    <mergeCell ref="D76:P79"/>
    <mergeCell ref="Q76:S76"/>
    <mergeCell ref="Q77:S77"/>
    <mergeCell ref="Q78:S78"/>
    <mergeCell ref="Q79:S79"/>
    <mergeCell ref="B59:S59"/>
    <mergeCell ref="B60:B61"/>
    <mergeCell ref="C60:C61"/>
    <mergeCell ref="D60:D61"/>
    <mergeCell ref="E60:E61"/>
    <mergeCell ref="F60:F61"/>
    <mergeCell ref="G60:G61"/>
    <mergeCell ref="H60:I60"/>
    <mergeCell ref="J60:K60"/>
    <mergeCell ref="L60:L61"/>
    <mergeCell ref="M60:M61"/>
    <mergeCell ref="N60:N61"/>
    <mergeCell ref="O60:O61"/>
    <mergeCell ref="P60:P61"/>
    <mergeCell ref="Q60:Q61"/>
    <mergeCell ref="R60:R61"/>
    <mergeCell ref="Q39:S39"/>
    <mergeCell ref="Q40:S40"/>
    <mergeCell ref="Q41:S41"/>
    <mergeCell ref="Q42:S42"/>
    <mergeCell ref="B54:K54"/>
    <mergeCell ref="L54:S54"/>
    <mergeCell ref="B55:K55"/>
    <mergeCell ref="L55:S55"/>
    <mergeCell ref="B57:S57"/>
    <mergeCell ref="B51:K51"/>
    <mergeCell ref="L51:S51"/>
    <mergeCell ref="B52:K52"/>
    <mergeCell ref="L52:S52"/>
    <mergeCell ref="B53:K53"/>
    <mergeCell ref="L53:S53"/>
    <mergeCell ref="B25:S25"/>
    <mergeCell ref="B66:S66"/>
    <mergeCell ref="D23:D24"/>
    <mergeCell ref="C23:C24"/>
    <mergeCell ref="B23:B24"/>
    <mergeCell ref="H23:I23"/>
    <mergeCell ref="J23:K23"/>
    <mergeCell ref="M23:M24"/>
    <mergeCell ref="L23:L24"/>
    <mergeCell ref="G23:G24"/>
    <mergeCell ref="F23:F24"/>
    <mergeCell ref="E23:E24"/>
    <mergeCell ref="R23:R24"/>
    <mergeCell ref="Q23:Q24"/>
    <mergeCell ref="P23:P24"/>
    <mergeCell ref="O23:O24"/>
    <mergeCell ref="N23:N24"/>
    <mergeCell ref="B44:S44"/>
    <mergeCell ref="Q45:S45"/>
    <mergeCell ref="B47:S47"/>
    <mergeCell ref="B49:S49"/>
    <mergeCell ref="B50:K50"/>
    <mergeCell ref="L50:S50"/>
    <mergeCell ref="D39:P42"/>
    <mergeCell ref="Q8:S8"/>
    <mergeCell ref="B10:S10"/>
    <mergeCell ref="B12:S12"/>
    <mergeCell ref="B13:K13"/>
    <mergeCell ref="B14:K14"/>
    <mergeCell ref="B15:K15"/>
    <mergeCell ref="B16:K16"/>
    <mergeCell ref="B17:K17"/>
    <mergeCell ref="B18:K18"/>
    <mergeCell ref="B169:M169"/>
    <mergeCell ref="B170:M170"/>
    <mergeCell ref="B171:M171"/>
    <mergeCell ref="B172:M172"/>
    <mergeCell ref="B173:M173"/>
    <mergeCell ref="B174:N174"/>
    <mergeCell ref="Q173:S173"/>
    <mergeCell ref="Q2:S2"/>
    <mergeCell ref="Q3:S3"/>
    <mergeCell ref="Q4:S4"/>
    <mergeCell ref="Q5:S5"/>
    <mergeCell ref="B7:S7"/>
    <mergeCell ref="D2:P5"/>
    <mergeCell ref="B168:N168"/>
    <mergeCell ref="L17:S17"/>
    <mergeCell ref="L18:S18"/>
    <mergeCell ref="L13:S13"/>
    <mergeCell ref="B20:S20"/>
    <mergeCell ref="B22:S22"/>
    <mergeCell ref="L16:S16"/>
    <mergeCell ref="L14:S14"/>
    <mergeCell ref="L15:S15"/>
    <mergeCell ref="Q168:S168"/>
    <mergeCell ref="S23:S24"/>
    <mergeCell ref="B176:S176"/>
    <mergeCell ref="B178:I180"/>
    <mergeCell ref="J186:S186"/>
    <mergeCell ref="J184:S184"/>
    <mergeCell ref="J182:S182"/>
    <mergeCell ref="B193:S193"/>
    <mergeCell ref="B194:S194"/>
    <mergeCell ref="B195:S195"/>
    <mergeCell ref="Q170:S170"/>
    <mergeCell ref="Q171:S171"/>
    <mergeCell ref="Q172:S172"/>
    <mergeCell ref="Q174:S174"/>
    <mergeCell ref="B184:I184"/>
    <mergeCell ref="B186:I186"/>
    <mergeCell ref="B188:S188"/>
    <mergeCell ref="B189:S189"/>
    <mergeCell ref="B190:S190"/>
    <mergeCell ref="B191:S191"/>
    <mergeCell ref="B192:S192"/>
    <mergeCell ref="N203:T203"/>
    <mergeCell ref="B182:I182"/>
    <mergeCell ref="N204:T204"/>
    <mergeCell ref="N205:T205"/>
    <mergeCell ref="N206:T206"/>
    <mergeCell ref="B202:G202"/>
    <mergeCell ref="B203:G203"/>
    <mergeCell ref="B204:G204"/>
    <mergeCell ref="B205:G205"/>
    <mergeCell ref="B206:G206"/>
    <mergeCell ref="N202:T202"/>
  </mergeCells>
  <pageMargins left="0.70866141732283472" right="0.70866141732283472" top="0.74803149606299213" bottom="0.74803149606299213" header="0.31496062992125984" footer="0.31496062992125984"/>
  <pageSetup paperSize="3" scale="22" fitToHeight="8" orientation="portrait" r:id="rId1"/>
  <rowBreaks count="4" manualBreakCount="4">
    <brk id="37" max="19" man="1"/>
    <brk id="74" max="19" man="1"/>
    <brk id="108" max="19" man="1"/>
    <brk id="142" max="19"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vt:i4>
      </vt:variant>
      <vt:variant>
        <vt:lpstr>Rangos con nombre</vt:lpstr>
      </vt:variant>
      <vt:variant>
        <vt:i4>1</vt:i4>
      </vt:variant>
    </vt:vector>
  </HeadingPairs>
  <TitlesOfParts>
    <vt:vector size="2" baseType="lpstr">
      <vt:lpstr>Hoja1</vt:lpstr>
      <vt:lpstr>Hoja1!Área_de_impresión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Silvana Gómez</dc:creator>
  <cp:lastModifiedBy>Consorcio San Javier</cp:lastModifiedBy>
  <cp:lastPrinted>2025-10-15T17:20:42Z</cp:lastPrinted>
  <dcterms:created xsi:type="dcterms:W3CDTF">2025-07-18T13:52:19Z</dcterms:created>
  <dcterms:modified xsi:type="dcterms:W3CDTF">2025-10-15T17:20:50Z</dcterms:modified>
</cp:coreProperties>
</file>